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Dc2-msfs-hvs01\nasu\ITA\MIL\Turati\Shared\Project\_2023 DUE DILIGENCE MONITORING\05_HOSPITALITY\SME_CERVO TENNIS H\03_PROJECT MANAGEMENT\TENDERING\STRIP-OUT\01_BID OUT\All. f_Computo Metrico\"/>
    </mc:Choice>
  </mc:AlternateContent>
  <xr:revisionPtr revIDLastSave="0" documentId="13_ncr:1_{5B71BFA6-8D09-4C88-82BE-C4F3D49D0322}" xr6:coauthVersionLast="47" xr6:coauthVersionMax="47" xr10:uidLastSave="{00000000-0000-0000-0000-000000000000}"/>
  <bookViews>
    <workbookView xWindow="-110" yWindow="-110" windowWidth="22780" windowHeight="14660" xr2:uid="{00000000-000D-0000-FFFF-FFFF00000000}"/>
  </bookViews>
  <sheets>
    <sheet name="CME Strip-out" sheetId="16" r:id="rId1"/>
  </sheets>
  <definedNames>
    <definedName name="_xlnm._FilterDatabase" localSheetId="0" hidden="1">'CME Strip-out'!$A$11:$N$147</definedName>
    <definedName name="_xlnm.Print_Area" localSheetId="0">'CME Strip-out'!$A$1:$K$211</definedName>
    <definedName name="_xlnm.Print_Titles" localSheetId="0">'CME Strip-out'!$1:$5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2" i="16" l="1"/>
  <c r="I191" i="16"/>
  <c r="E191" i="16"/>
  <c r="E190" i="16"/>
  <c r="I190" i="16" s="1"/>
  <c r="I192" i="16" s="1"/>
  <c r="I185" i="16"/>
  <c r="I186" i="16" s="1"/>
  <c r="G185" i="16"/>
  <c r="I182" i="16"/>
  <c r="I181" i="16"/>
  <c r="G181" i="16"/>
  <c r="I178" i="16"/>
  <c r="I164" i="16"/>
  <c r="E164" i="16"/>
  <c r="I163" i="16"/>
  <c r="I165" i="16" s="1"/>
  <c r="E163" i="16"/>
  <c r="I151" i="16"/>
  <c r="E151" i="16"/>
  <c r="E150" i="16"/>
  <c r="I150" i="16" s="1"/>
  <c r="I152" i="16" s="1"/>
  <c r="I137" i="16"/>
  <c r="E137" i="16"/>
  <c r="E136" i="16"/>
  <c r="I136" i="16" s="1"/>
  <c r="E135" i="16"/>
  <c r="I135" i="16" s="1"/>
  <c r="E134" i="16"/>
  <c r="I134" i="16" s="1"/>
  <c r="E133" i="16"/>
  <c r="I133" i="16" s="1"/>
  <c r="I138" i="16" s="1"/>
  <c r="G106" i="16"/>
  <c r="G121" i="16" s="1"/>
  <c r="I121" i="16" s="1"/>
  <c r="G105" i="16"/>
  <c r="G120" i="16" s="1"/>
  <c r="I120" i="16" s="1"/>
  <c r="G94" i="16"/>
  <c r="I94" i="16" s="1"/>
  <c r="G93" i="16"/>
  <c r="I93" i="16" s="1"/>
  <c r="I95" i="16" s="1"/>
  <c r="K80" i="16"/>
  <c r="I79" i="16"/>
  <c r="I80" i="16" s="1"/>
  <c r="G68" i="16"/>
  <c r="I68" i="16" s="1"/>
  <c r="G67" i="16"/>
  <c r="I67" i="16" s="1"/>
  <c r="I69" i="16" s="1"/>
  <c r="I56" i="16"/>
  <c r="E56" i="16"/>
  <c r="I55" i="16"/>
  <c r="E55" i="16"/>
  <c r="E54" i="16"/>
  <c r="I54" i="16" s="1"/>
  <c r="I53" i="16"/>
  <c r="E53" i="16"/>
  <c r="I52" i="16"/>
  <c r="E52" i="16"/>
  <c r="I51" i="16"/>
  <c r="E51" i="16"/>
  <c r="E50" i="16"/>
  <c r="I50" i="16" s="1"/>
  <c r="I49" i="16"/>
  <c r="E49" i="16"/>
  <c r="I48" i="16"/>
  <c r="E48" i="16"/>
  <c r="I47" i="16"/>
  <c r="E47" i="16"/>
  <c r="E46" i="16"/>
  <c r="I46" i="16" s="1"/>
  <c r="I36" i="16"/>
  <c r="E36" i="16"/>
  <c r="E35" i="16"/>
  <c r="I35" i="16" s="1"/>
  <c r="I34" i="16"/>
  <c r="I33" i="16"/>
  <c r="E33" i="16"/>
  <c r="E32" i="16"/>
  <c r="I32" i="16" s="1"/>
  <c r="I31" i="16"/>
  <c r="E31" i="16"/>
  <c r="I30" i="16"/>
  <c r="E29" i="16"/>
  <c r="I29" i="16" s="1"/>
  <c r="I28" i="16"/>
  <c r="I27" i="16"/>
  <c r="I26" i="16"/>
  <c r="E26" i="16"/>
  <c r="E25" i="16"/>
  <c r="I25" i="16" s="1"/>
  <c r="E24" i="16"/>
  <c r="I24" i="16" s="1"/>
  <c r="I23" i="16"/>
  <c r="I22" i="16"/>
  <c r="I21" i="16"/>
  <c r="I20" i="16"/>
  <c r="I19" i="16"/>
  <c r="I18" i="16"/>
  <c r="E18" i="16"/>
  <c r="I17" i="16"/>
  <c r="E17" i="16"/>
  <c r="E16" i="16"/>
  <c r="I16" i="16" s="1"/>
  <c r="H15" i="16"/>
  <c r="E15" i="16"/>
  <c r="I15" i="16" s="1"/>
  <c r="E14" i="16"/>
  <c r="I14" i="16" s="1"/>
  <c r="E13" i="16"/>
  <c r="I13" i="16" s="1"/>
  <c r="I195" i="16" l="1"/>
  <c r="K192" i="16"/>
  <c r="I199" i="16"/>
  <c r="G72" i="16"/>
  <c r="I72" i="16" s="1"/>
  <c r="G83" i="16"/>
  <c r="I83" i="16" s="1"/>
  <c r="I84" i="16" s="1"/>
  <c r="G141" i="16"/>
  <c r="I141" i="16" s="1"/>
  <c r="I142" i="16" s="1"/>
  <c r="K165" i="16"/>
  <c r="G168" i="16"/>
  <c r="I57" i="16"/>
  <c r="K186" i="16"/>
  <c r="G98" i="16"/>
  <c r="I98" i="16" s="1"/>
  <c r="I37" i="16"/>
  <c r="I122" i="16"/>
  <c r="G155" i="16"/>
  <c r="I155" i="16" s="1"/>
  <c r="I156" i="16" s="1"/>
  <c r="K182" i="16"/>
  <c r="I105" i="16"/>
  <c r="I106" i="16"/>
  <c r="G60" i="16" l="1"/>
  <c r="I60" i="16" s="1"/>
  <c r="K57" i="16"/>
  <c r="K211" i="16" s="1"/>
  <c r="G87" i="16"/>
  <c r="I87" i="16" s="1"/>
  <c r="I88" i="16" s="1"/>
  <c r="K84" i="16"/>
  <c r="G75" i="16"/>
  <c r="I75" i="16" s="1"/>
  <c r="I40" i="16"/>
  <c r="G172" i="16"/>
  <c r="I172" i="16" s="1"/>
  <c r="I173" i="16" s="1"/>
  <c r="I168" i="16"/>
  <c r="I169" i="16" s="1"/>
  <c r="G100" i="16"/>
  <c r="I100" i="16" s="1"/>
  <c r="G159" i="16"/>
  <c r="I159" i="16" s="1"/>
  <c r="I160" i="16" s="1"/>
  <c r="K156" i="16"/>
  <c r="I126" i="16"/>
  <c r="K199" i="16"/>
  <c r="G145" i="16"/>
  <c r="I145" i="16" s="1"/>
  <c r="I146" i="16" s="1"/>
  <c r="K142" i="16"/>
  <c r="I107" i="16"/>
  <c r="K195" i="16"/>
  <c r="K160" i="16" l="1"/>
  <c r="K146" i="16"/>
  <c r="K169" i="16"/>
  <c r="K88" i="16"/>
  <c r="K173" i="16"/>
  <c r="G130" i="16"/>
  <c r="I130" i="16" s="1"/>
  <c r="G110" i="16"/>
  <c r="I110" i="16" s="1"/>
  <c r="I111" i="16" s="1"/>
  <c r="K107" i="16"/>
  <c r="G42" i="16"/>
  <c r="I42" i="16" s="1"/>
  <c r="G62" i="16"/>
  <c r="I62" i="16" s="1"/>
  <c r="G114" i="16" l="1"/>
  <c r="I114" i="16" s="1"/>
  <c r="I115" i="16" s="1"/>
  <c r="K111" i="16"/>
  <c r="K115" i="16" l="1"/>
</calcChain>
</file>

<file path=xl/sharedStrings.xml><?xml version="1.0" encoding="utf-8"?>
<sst xmlns="http://schemas.openxmlformats.org/spreadsheetml/2006/main" count="181" uniqueCount="76">
  <si>
    <t>Nr. Ord.</t>
  </si>
  <si>
    <t>TARIFFA</t>
  </si>
  <si>
    <t>M I S U R A Z I O N I:</t>
  </si>
  <si>
    <t>Quantità</t>
  </si>
  <si>
    <t>Lung.</t>
  </si>
  <si>
    <t>Larg.</t>
  </si>
  <si>
    <t>H/peso</t>
  </si>
  <si>
    <t>unitario</t>
  </si>
  <si>
    <t>TOTALE</t>
  </si>
  <si>
    <t>SAR22_PF.0012.0005.0001</t>
  </si>
  <si>
    <t>SOMMANO m3</t>
  </si>
  <si>
    <t>SAR22_PF.0012.0018.0012</t>
  </si>
  <si>
    <t>SOMMANO m2</t>
  </si>
  <si>
    <t>SAR22_PF.0012.0014.0003</t>
  </si>
  <si>
    <t>SAR22_PF.0001.0009.0003</t>
  </si>
  <si>
    <t>SAR22_PF.0001.0009.0005</t>
  </si>
  <si>
    <t>SAR22_PF.0001.0009.0006</t>
  </si>
  <si>
    <t>SAR22_PF.0001.0009.0007</t>
  </si>
  <si>
    <t>SOMMANO t</t>
  </si>
  <si>
    <t>TOTALE euro</t>
  </si>
  <si>
    <t>Trasporto ad impianto autorizzato di materiale di risulta, proveniente da scavi, demolizioni e rimozioni, eseguito in zone disagiate con autocarro di portata fino a 100 quintali; compresi il carico con mezzi meccanici e lo scarico ad impianto secondo le modalità previste per l’impianto, nonché il viaggio di andata e di ritorno con percorrenza entro i limiti di 20 km, con la sola esclusione dei relativi oneri di smaltimento.</t>
  </si>
  <si>
    <t>DESIGNAZIONE DEI LAVORI DI DEMOLIZIONE</t>
  </si>
  <si>
    <t>CONFERIMENTO A DISCARICA AUTORIZZATA DI MATERIALE COD. CER. 17 01 02 - Mattoni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</si>
  <si>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CONFERIMENTO A DISCARICA AUTORIZZATA DI MATERIALE COD. CER. 17.01.07 - Miscugli o scorie di cemento, mattoni, mattonelle e ceramiche, diverse da quelle di cui alle voci 17 01 06.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</si>
  <si>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CONFERIMENTO A DISCARICA AUTORIZZATA DI MATERIALE COD. CER. 17 02 02 - Vetro da demolizione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</si>
  <si>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IMPORTI BASE</t>
  </si>
  <si>
    <t>IMPORTI AGGIORNATI</t>
  </si>
  <si>
    <t>Piano Terra</t>
  </si>
  <si>
    <t>Piano Primo</t>
  </si>
  <si>
    <t>A25047a</t>
  </si>
  <si>
    <t>senza recupero di materiale</t>
  </si>
  <si>
    <t>SAR22_PF.0012.0014.0002</t>
  </si>
  <si>
    <t>Area</t>
  </si>
  <si>
    <t>Ref</t>
  </si>
  <si>
    <t>MISURAZIONE</t>
  </si>
  <si>
    <t>A25063</t>
  </si>
  <si>
    <t>Demolizione di rivestimento in ceramica</t>
  </si>
  <si>
    <t>SAR22_PF.0012.0005.0005</t>
  </si>
  <si>
    <t>A25078</t>
  </si>
  <si>
    <t>Demolizione di controsoffitti in genere, sia orizzontali che centinati, completi di struttura portante, compreso l'avvicinamento al luogo di deposito provvisorio, in attesa del trasporto allo scarico, ed escluso il solo calo in basso:</t>
  </si>
  <si>
    <t>per controsoffitti in tavelle di laterizio</t>
  </si>
  <si>
    <t>SOMMANO corpo</t>
  </si>
  <si>
    <t>a corpo</t>
  </si>
  <si>
    <t>DEMOLIZIONE IMPIANTI MECCANICI</t>
  </si>
  <si>
    <t>Rimozione di unità terminali di impianto elettrico incluso lo smontaggio delle apparecchiature e eventuali fissaggi, compreso ogni onere per chiusura dell’impianto, il carico e trasporto interno al cantiere e ad impianti di stoccaggio, di recupero o a discarica. Sono da considerare inclusi gli oneri di smaltimento, i piani di lavoro interni, assistenze murarie, opere ed elementi di protezione delle aree, pulizia finale e smaltimento del materiale di risulta.</t>
  </si>
  <si>
    <t>Rimozione di controsoffitti in metallo, compresa la rimozione delle listellature di supporto e dei filetti di coprigiunto o cornice, l'avvicinamento al luogo di deposito provvisorio, in attesa del trasporto allo scarico, ed escluso il solo calo in basso</t>
  </si>
  <si>
    <t>A25080</t>
  </si>
  <si>
    <t>Rimozione rete di tutti gli impianti meccanici di qualsiasi e tipo e dimensione incluso lo smontaggio delle apparecchiature e eventuali fissaggi, compreso ogni onere per chiusura delle tubazioni di adduzione e scarico, l'abbassamento, il carico e trasporto interno al cantiere e ad impianti di stoccaggio, di recupero o a discarica. Sono da considerare inclusi gli oneri di smaltimento, i piani di lavoro interni, assistenze murarie, opere ed elementi di protezione delle aree, pulizia finale e smaltimento del materiale di risulta.</t>
  </si>
  <si>
    <t>NP</t>
  </si>
  <si>
    <t>A25061</t>
  </si>
  <si>
    <t>SOMMANO mc</t>
  </si>
  <si>
    <t>Extracosto per demolizione di massetto di sottofondo in malta cementizia</t>
  </si>
  <si>
    <t xml:space="preserve">Rimozione, di pavimentazione in piastrelle di ceramica, cotto, gres, pietra, pietra ricomposta o similare, cemento di qualsiasi dimensione, per uno spessore fino a 3 cm di spessore con asportazione della relativa malta di allettamento o collante, compreso il sottofondo dello spessore fino a 5 cm e l'avvicinamento a luogo di deposito provvisorio.
</t>
  </si>
  <si>
    <t>Extracosto per ogni cm di profondità eccedente i 5 cm di massetto e/o sottofondo di pavimenti interni o esterni, spessore fino a estradosso solaio esistente, valutato tra i 8-15 cm di spessore. La demolizione del sottofondo, è comprensiva della rimozione di tutte le parti impiantistiche esistenti installatevi quali tubazioni, passacavi o altro tra cui eventuali membrane isolanti. E’ inclusa la movimentazione con qualsiasi mezzo manuale o meccanico nell'ambito del cantiere.</t>
  </si>
  <si>
    <t xml:space="preserve">A25047
</t>
  </si>
  <si>
    <t>Demolizione di controsoffitti in legno, compreso l'avvicinamento al luogo di deposito provvisorio, in attesa del trasporto allo scarico, compreso il calo in basso.</t>
  </si>
  <si>
    <t>CONFERIMENTO A DISCARICA AUTORIZZATA DI MATERIALE COD. CER. 17 02 01 - Legno da demolizione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</si>
  <si>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SAR22_PF.0001.0009.0011</t>
  </si>
  <si>
    <t>CONFERIMENTO A DISCARICA AUTORIZZATA DI MATERIALE COD. CER. 17 04 05 - Ferro e acciaio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</si>
  <si>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Rimozione di infissi esterni in legno come finestre, sportelli a vetri, persiane ecc., inclusa l’eventuale parte vetrata, compreso falsotelaio, telaio, controtelaio, smuratura delle grappe o dei tasselli di tenuta ed eventuale taglio a sezione degli elementi. Compresi i trasporti orizzontali, il carico su automezzo o il deposito provvisorio dei materiali (ritenuti recuperabili dalla D.L. e riservati
all’amministrazione e/ o di risulta), in apposito luogo individuato all’uopo entro l’ambito del cantiere; escluso il trasporto a deposito o a rifiuto, nonché l’eventuale onere per il conferimento a impianto autorizzato. Valutata per la superficie effettiva rimossa</t>
  </si>
  <si>
    <t>Rimozione di porta interna o esterna in legno, inclusa l’evetuale parte vetrata, compreso telaio, falsotelaio, controtelaio, smuratura delle grappe o dei tasselli di tenuta ed eventuale taglio a sezione degli elementi. Compresi i trasporti orizzontali, il carico su automezzo o il deposito provvisorio dei materiali (ritenuti recuperabili dalla D.L. e riservati all’amministrazione), in apposito luogo individuato all’uopo entro l’ambito del cantiere; escluso il trasporto a deposito o a rifiuto, nonché l’eventuale onere per il conferimento a impianto autorizzato. Valutata per la superficie effettiva rimossa e per una superficie fino a 3 m2</t>
  </si>
  <si>
    <t>DEMOLIZIONE IMPIANTI ELETTRICI  E SPECIALI</t>
  </si>
  <si>
    <t>Demolizione di muratura in blocchi di calcestruzzo, laterizi forati, mattoni pieni e pietrame, anche voltata, di spessore fino a una testa, eseguita a mano o con l’ausilio di idonei attrezzi elettromeccanici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Valutata per l’effettiva superficie di struttura demolita.</t>
  </si>
  <si>
    <t>Demolizione di muratura in blocchi di calcestruzzo, laterizi forati, mattoni pieni e pietrame, anche voltata, di spessore superiore ad una testa, eseguita a mano o con l’ausilio di idonei attrezzielettromeccanici (con la massima cautela e senza compromettere la stabilità di strutture o partizioni limitrofe), su manufatti di qualsiasi forma e spessore. Compresi la cernita e l’accantonamento del materiale di recupero da riutilizzare ed ove necessarie, le eventuali puntellature delle parti da demolire adeguatamente dimensionate, il carico dei materiali su automezzo ed ogni onere e magistero per assicurare l’opera eseguita a regola d’arte secondo le normative esistenti. Con esclusione del trasporto del materiale di risulta ad impianto autorizzato e degli oneri relativi. Valutato per l’effettivo volume di struttura demolita.</t>
  </si>
  <si>
    <t>A25070</t>
  </si>
  <si>
    <t>Rimozione di battiscopa, cornici o mantovane di qualsiasi materiale e forma, compreso l'avvicinamento al luogo di deposito provvisorio, in attesa del trasporto allo scarico, esclusi carico e trasporto a discarica controllata e relativi oneri.</t>
  </si>
  <si>
    <t>SOMMANO m</t>
  </si>
  <si>
    <t>SAR22_PF.0012.0015.0001</t>
  </si>
  <si>
    <t>Rimozione di opere in ferro lavorato quali cancelli, ringhiere, grate, ecc., eseguita a mano e con la massima accuraltezza compreso telaio, controtelaio, smuratura delle grappe o dei tasselli di tenuta ed eventuale taglio a sezione degli elementi a fiamma o a sega, i trasporti orizzontali, il carico su automezzo o il deposito provvisorio dei materiali (ritenuti recuperabili dalla D.L. e riservati all’amministrazione e/o di risulta), in apposito luogo individuato all’uopo entro l’ambito del cantiere; escluso il trasporto a deposito o a rifiuto, nonché l’eventuale onere per il conferimento ad impianto autorizzato. Valutata per l’effettivo peso in chilogrammi della struttura rimossa</t>
  </si>
  <si>
    <t>SOMMANO Kg</t>
  </si>
  <si>
    <t>CAPC1MT</t>
  </si>
  <si>
    <t>Porta tagliafuoco cieca con struttura in acciaio ad un battente, omologata a norme UNI EN 1634-1 conforme alle certificazione di prodotto ISO 9001, di colore avorio chiaro realizzata con telaio pressopiegato spessore 2 mm, sagomato per ospitare cerniere saldate a filo continuo, completa di guarnizione autoespandente per fumi caldi posta sui tre lati, con rostri fissi, anta in acciaio preverniciato coibentata con doppio strato di lana minerale impregnato con colla a base di calciosilicati più foglio di alluminio intermedio, con due cerniere di serie realizzate in acciaio stampato e zincato del tipo reversibili, completa di serratura con chiave, ad un punto di chiusura, maniglia interna ed esterna con placche antincendio:</t>
  </si>
  <si>
    <t>CAD</t>
  </si>
  <si>
    <t>CONFERIMENTO A DISCARICA AUTORIZZATA DI MATERIALE COD. CER. 17 04 05 - Ferro e acciaio Conferimento dei rifiuti presso impianto autorizzato al recupero, con rilascio di Copia del Formulario di identificazione dei rifiuti, debitamente vidimato dall'impianto, attestanti l'avvenuto conferimento presso lo stesso, da presentare in copia conforme alla Direzione dei Lavori in sede di emissione dello Stato d'Avanzamento dei Lavori.</t>
  </si>
  <si>
    <t>A25078a</t>
  </si>
  <si>
    <t>Accantieramento, incluse tutte le autorizzazioni e gli oneri per occupazione di suolo pubblico, nonchè tutte le opere provvisionali necessarie ad operare le rimozioni e demolizioni in sicurezza, lasciando la struttura stessa agibile, sicura e pulita durante tutta la durata del cantiere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</si>
</sst>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164" formatCode="0.000"/>
    <numFmt numFmtId="165" formatCode="#.######;"/>
    <numFmt numFmtId="166" formatCode="#,##0.00\ &quot;€&quot;"/>
    <numFmt numFmtId="167" formatCode="_([$€-2]\ * #,##0.00_);_([$€-2]\ * \(#,##0.00\);_([$€-2]\ * &quot;-&quot;??_);_(@_)"/>
    <numFmt numFmtId="168" formatCode="#,##0.0"/>
    <numFmt numFmtId="169" formatCode="0.0"/>
  </numFmts>
  <fonts count="10" x14ac:knownFonts="1">
    <font>
      <sz val="11"/>
      <color theme="1"/>
      <name val="Calibri"/>
      <family val="2"/>
      <scheme val="minor"/>
    </font>
    <font>
      <sz val="8"/>
      <name val="Tahoma"/>
      <family val="2"/>
    </font>
    <font>
      <b/>
      <sz val="8"/>
      <name val="Tahoma"/>
      <family val="2"/>
    </font>
    <font>
      <b/>
      <sz val="10"/>
      <color indexed="17"/>
      <name val="Tahoma"/>
      <family val="2"/>
    </font>
    <font>
      <sz val="8"/>
      <name val="Tahoma"/>
      <family val="2"/>
    </font>
    <font>
      <sz val="8"/>
      <color theme="1"/>
      <name val="Tahoma"/>
      <family val="2"/>
    </font>
    <font>
      <sz val="10"/>
      <color theme="1"/>
      <name val="Calibri"/>
      <family val="2"/>
    </font>
    <font>
      <b/>
      <sz val="8"/>
      <color theme="1"/>
      <name val="Tahoma"/>
      <family val="2"/>
    </font>
    <font>
      <b/>
      <sz val="10"/>
      <color theme="1"/>
      <name val="Calibri"/>
      <family val="2"/>
    </font>
    <font>
      <b/>
      <sz val="11"/>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2" tint="-9.9978637043366805E-2"/>
        <bgColor indexed="64"/>
      </patternFill>
    </fill>
  </fills>
  <borders count="10">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6">
    <xf numFmtId="0" fontId="0" fillId="0" borderId="0"/>
    <xf numFmtId="0" fontId="1" fillId="0" borderId="0"/>
    <xf numFmtId="0" fontId="1" fillId="0" borderId="0"/>
    <xf numFmtId="44" fontId="1" fillId="0" borderId="0" applyFont="0" applyFill="0" applyBorder="0" applyAlignment="0" applyProtection="0"/>
    <xf numFmtId="0" fontId="4" fillId="0" borderId="0"/>
    <xf numFmtId="44" fontId="1" fillId="0" borderId="0" applyFont="0" applyFill="0" applyBorder="0" applyAlignment="0" applyProtection="0"/>
  </cellStyleXfs>
  <cellXfs count="132">
    <xf numFmtId="0" fontId="0" fillId="0" borderId="0" xfId="0"/>
    <xf numFmtId="0" fontId="5" fillId="0" borderId="1" xfId="0" applyFont="1" applyBorder="1" applyAlignment="1">
      <alignment horizontal="justify" vertical="top" wrapText="1"/>
    </xf>
    <xf numFmtId="2" fontId="5" fillId="0" borderId="1" xfId="0" applyNumberFormat="1" applyFont="1" applyBorder="1" applyAlignment="1">
      <alignment horizontal="right" vertical="top" wrapText="1"/>
    </xf>
    <xf numFmtId="0" fontId="1" fillId="0" borderId="1" xfId="2" applyBorder="1" applyAlignment="1">
      <alignment horizontal="justify" vertical="top" wrapText="1"/>
    </xf>
    <xf numFmtId="2" fontId="1" fillId="0" borderId="1" xfId="2" applyNumberFormat="1" applyBorder="1" applyAlignment="1">
      <alignment horizontal="right" vertical="top" wrapText="1"/>
    </xf>
    <xf numFmtId="2" fontId="1" fillId="0" borderId="2" xfId="2" applyNumberFormat="1" applyBorder="1" applyAlignment="1">
      <alignment horizontal="center" vertical="center" wrapText="1"/>
    </xf>
    <xf numFmtId="49" fontId="1" fillId="0" borderId="1" xfId="2" applyNumberFormat="1" applyBorder="1" applyAlignment="1">
      <alignment horizontal="left" vertical="top" wrapText="1"/>
    </xf>
    <xf numFmtId="1" fontId="1" fillId="0" borderId="2" xfId="2" applyNumberFormat="1" applyBorder="1" applyAlignment="1">
      <alignment horizontal="center" vertical="top" wrapText="1"/>
    </xf>
    <xf numFmtId="0" fontId="5" fillId="0" borderId="2" xfId="2" applyFont="1" applyBorder="1" applyAlignment="1">
      <alignment horizontal="center" vertical="top" wrapText="1"/>
    </xf>
    <xf numFmtId="0" fontId="1" fillId="0" borderId="0" xfId="2" applyBorder="1" applyAlignment="1">
      <alignment horizontal="left" vertical="top" wrapText="1"/>
    </xf>
    <xf numFmtId="0" fontId="0" fillId="0" borderId="0" xfId="0" applyBorder="1" applyAlignment="1">
      <alignment wrapText="1"/>
    </xf>
    <xf numFmtId="166" fontId="1" fillId="0" borderId="0" xfId="2" applyNumberFormat="1" applyBorder="1" applyAlignment="1">
      <alignment horizontal="center" vertical="center" wrapText="1"/>
    </xf>
    <xf numFmtId="0" fontId="0" fillId="0" borderId="0" xfId="0" applyBorder="1" applyAlignment="1">
      <alignment horizontal="center" vertical="center" wrapText="1"/>
    </xf>
    <xf numFmtId="0" fontId="1" fillId="0" borderId="0" xfId="2" applyBorder="1" applyAlignment="1">
      <alignment horizontal="center" vertical="center" wrapText="1"/>
    </xf>
    <xf numFmtId="2" fontId="1" fillId="0" borderId="1" xfId="2" applyNumberFormat="1" applyBorder="1" applyAlignment="1">
      <alignment horizontal="center" vertical="center" wrapText="1"/>
    </xf>
    <xf numFmtId="2" fontId="5" fillId="0" borderId="1" xfId="0" applyNumberFormat="1" applyFont="1" applyBorder="1" applyAlignment="1">
      <alignment horizontal="center" vertical="center" wrapText="1"/>
    </xf>
    <xf numFmtId="0" fontId="0" fillId="0" borderId="0" xfId="0" applyBorder="1"/>
    <xf numFmtId="1" fontId="1" fillId="0" borderId="2" xfId="2" applyNumberFormat="1" applyBorder="1" applyAlignment="1">
      <alignment horizontal="center" vertical="center" wrapText="1"/>
    </xf>
    <xf numFmtId="0" fontId="0" fillId="0" borderId="1" xfId="0" applyBorder="1" applyAlignment="1">
      <alignment wrapText="1"/>
    </xf>
    <xf numFmtId="2" fontId="5"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5" fillId="0" borderId="1" xfId="2" applyFont="1" applyBorder="1" applyAlignment="1">
      <alignment horizontal="right" vertical="top" wrapText="1"/>
    </xf>
    <xf numFmtId="0" fontId="1" fillId="0" borderId="1" xfId="2" applyBorder="1" applyAlignment="1">
      <alignment horizontal="left" vertical="top" wrapText="1"/>
    </xf>
    <xf numFmtId="0" fontId="1" fillId="0" borderId="1" xfId="2" applyBorder="1" applyAlignment="1">
      <alignment horizontal="right" vertical="top" wrapText="1"/>
    </xf>
    <xf numFmtId="2" fontId="1" fillId="0" borderId="1" xfId="2" applyNumberFormat="1" applyBorder="1" applyAlignment="1">
      <alignment horizontal="left" vertical="top" wrapText="1"/>
    </xf>
    <xf numFmtId="0" fontId="0" fillId="0" borderId="1" xfId="0" applyBorder="1" applyAlignment="1">
      <alignment horizontal="center" vertical="center" wrapText="1"/>
    </xf>
    <xf numFmtId="164" fontId="5" fillId="0" borderId="1" xfId="0" applyNumberFormat="1" applyFont="1" applyBorder="1" applyAlignment="1">
      <alignment horizontal="center" vertical="center" wrapText="1"/>
    </xf>
    <xf numFmtId="164" fontId="1" fillId="0" borderId="1" xfId="2" applyNumberFormat="1" applyBorder="1" applyAlignment="1">
      <alignment horizontal="center" vertical="center" wrapText="1"/>
    </xf>
    <xf numFmtId="166" fontId="1" fillId="0" borderId="1" xfId="2" applyNumberFormat="1" applyBorder="1" applyAlignment="1">
      <alignment horizontal="right" vertical="center" wrapText="1"/>
    </xf>
    <xf numFmtId="2" fontId="1" fillId="0" borderId="1" xfId="2" applyNumberForma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wrapText="1"/>
    </xf>
    <xf numFmtId="166" fontId="5" fillId="0" borderId="1" xfId="2" applyNumberFormat="1" applyFont="1" applyFill="1" applyBorder="1" applyAlignment="1">
      <alignment horizontal="right" vertical="center" wrapText="1"/>
    </xf>
    <xf numFmtId="0" fontId="0" fillId="0" borderId="0" xfId="0" applyFill="1" applyBorder="1" applyAlignment="1">
      <alignment wrapText="1"/>
    </xf>
    <xf numFmtId="164" fontId="1" fillId="0" borderId="1" xfId="2" applyNumberFormat="1" applyFill="1" applyBorder="1" applyAlignment="1">
      <alignment horizontal="center" vertical="center" wrapText="1"/>
    </xf>
    <xf numFmtId="166" fontId="1" fillId="0" borderId="1" xfId="2" applyNumberFormat="1" applyFill="1" applyBorder="1" applyAlignment="1">
      <alignment horizontal="right" vertical="center" wrapText="1"/>
    </xf>
    <xf numFmtId="0" fontId="1" fillId="0" borderId="1" xfId="2" applyFill="1" applyBorder="1" applyAlignment="1">
      <alignment horizontal="left" vertical="top" wrapText="1"/>
    </xf>
    <xf numFmtId="2" fontId="1" fillId="0" borderId="1" xfId="2" applyNumberFormat="1" applyFill="1" applyBorder="1" applyAlignment="1">
      <alignment horizontal="left" vertical="top" wrapText="1"/>
    </xf>
    <xf numFmtId="2" fontId="1" fillId="0" borderId="1" xfId="2" applyNumberFormat="1" applyFill="1" applyBorder="1" applyAlignment="1">
      <alignment horizontal="right" vertical="top" wrapText="1"/>
    </xf>
    <xf numFmtId="0" fontId="7" fillId="0" borderId="1" xfId="0" applyFont="1" applyBorder="1" applyAlignment="1">
      <alignment horizontal="left" vertical="top" wrapText="1"/>
    </xf>
    <xf numFmtId="0" fontId="1" fillId="0" borderId="0" xfId="2" applyBorder="1" applyAlignment="1">
      <alignment horizontal="center" wrapText="1"/>
    </xf>
    <xf numFmtId="0" fontId="1" fillId="0" borderId="0" xfId="2" applyBorder="1" applyAlignment="1">
      <alignment wrapText="1"/>
    </xf>
    <xf numFmtId="0" fontId="1" fillId="0" borderId="1" xfId="2" applyFill="1" applyBorder="1" applyAlignment="1">
      <alignment horizontal="justify" vertical="top" wrapText="1"/>
    </xf>
    <xf numFmtId="0" fontId="1" fillId="0" borderId="1" xfId="2" applyFill="1" applyBorder="1" applyAlignment="1">
      <alignment horizontal="right" vertical="top" wrapText="1"/>
    </xf>
    <xf numFmtId="168" fontId="5" fillId="0" borderId="1" xfId="0" applyNumberFormat="1" applyFont="1" applyFill="1" applyBorder="1" applyAlignment="1">
      <alignment horizontal="center" vertical="center" wrapText="1"/>
    </xf>
    <xf numFmtId="4" fontId="1" fillId="0" borderId="1" xfId="2" applyNumberFormat="1" applyBorder="1" applyAlignment="1">
      <alignment horizontal="center" vertical="center" wrapText="1"/>
    </xf>
    <xf numFmtId="0" fontId="0" fillId="0" borderId="0" xfId="0" applyBorder="1" applyAlignment="1">
      <alignment vertical="center" wrapText="1"/>
    </xf>
    <xf numFmtId="4" fontId="5" fillId="0" borderId="1" xfId="0" applyNumberFormat="1" applyFont="1" applyFill="1" applyBorder="1" applyAlignment="1">
      <alignment horizontal="center" vertical="center" wrapText="1"/>
    </xf>
    <xf numFmtId="2" fontId="7" fillId="0" borderId="1" xfId="0" applyNumberFormat="1" applyFont="1" applyBorder="1" applyAlignment="1">
      <alignment horizontal="left" vertical="top" wrapText="1"/>
    </xf>
    <xf numFmtId="0" fontId="2" fillId="0" borderId="1" xfId="2" applyFont="1" applyBorder="1" applyAlignment="1">
      <alignment horizontal="left" vertical="top" wrapText="1"/>
    </xf>
    <xf numFmtId="0" fontId="1" fillId="0" borderId="1" xfId="2" applyBorder="1" applyAlignment="1">
      <alignment horizontal="justify" vertical="center" wrapText="1"/>
    </xf>
    <xf numFmtId="2" fontId="5" fillId="0" borderId="1" xfId="0" applyNumberFormat="1" applyFont="1" applyBorder="1" applyAlignment="1">
      <alignment horizontal="right" vertical="center" wrapText="1"/>
    </xf>
    <xf numFmtId="0" fontId="0" fillId="0" borderId="0" xfId="0" applyFill="1" applyBorder="1" applyAlignment="1">
      <alignment vertical="center" wrapText="1"/>
    </xf>
    <xf numFmtId="0" fontId="0" fillId="0" borderId="0" xfId="0" applyFill="1" applyBorder="1" applyAlignment="1">
      <alignment horizontal="center" vertical="center" wrapText="1"/>
    </xf>
    <xf numFmtId="0" fontId="1" fillId="0" borderId="0" xfId="2" applyFill="1" applyBorder="1" applyAlignment="1">
      <alignment horizontal="center" vertical="center" wrapText="1"/>
    </xf>
    <xf numFmtId="0" fontId="0" fillId="0" borderId="1" xfId="0" applyFill="1" applyBorder="1" applyAlignment="1">
      <alignment horizontal="center" vertical="center" wrapText="1"/>
    </xf>
    <xf numFmtId="168" fontId="1" fillId="0" borderId="1" xfId="2" applyNumberFormat="1" applyFill="1" applyBorder="1" applyAlignment="1">
      <alignment horizontal="center" vertical="center" wrapText="1"/>
    </xf>
    <xf numFmtId="4" fontId="1" fillId="0" borderId="1" xfId="2" applyNumberFormat="1" applyFill="1" applyBorder="1" applyAlignment="1">
      <alignment horizontal="center" vertical="center" wrapText="1"/>
    </xf>
    <xf numFmtId="0" fontId="1" fillId="0" borderId="1" xfId="2" applyFont="1" applyBorder="1" applyAlignment="1">
      <alignment horizontal="justify" vertical="top" wrapText="1"/>
    </xf>
    <xf numFmtId="1" fontId="1" fillId="0" borderId="2" xfId="2" applyNumberFormat="1" applyFont="1" applyBorder="1" applyAlignment="1">
      <alignment horizontal="center" vertical="top" wrapText="1"/>
    </xf>
    <xf numFmtId="1" fontId="1" fillId="0" borderId="2" xfId="2" applyNumberFormat="1" applyFill="1" applyBorder="1" applyAlignment="1">
      <alignment horizontal="center" vertical="top" wrapText="1"/>
    </xf>
    <xf numFmtId="2" fontId="1" fillId="0" borderId="2" xfId="2" applyNumberFormat="1" applyFill="1" applyBorder="1" applyAlignment="1">
      <alignment horizontal="center" vertical="center" wrapText="1"/>
    </xf>
    <xf numFmtId="0" fontId="8" fillId="0" borderId="1" xfId="0" applyFont="1" applyBorder="1" applyAlignment="1">
      <alignment horizontal="justify" vertical="center"/>
    </xf>
    <xf numFmtId="166" fontId="2" fillId="3" borderId="8" xfId="2" applyNumberFormat="1" applyFont="1" applyFill="1" applyBorder="1" applyAlignment="1">
      <alignment horizontal="center" vertical="center" wrapText="1"/>
    </xf>
    <xf numFmtId="0" fontId="0" fillId="3" borderId="8" xfId="0" applyFill="1" applyBorder="1" applyAlignment="1">
      <alignment wrapText="1"/>
    </xf>
    <xf numFmtId="49" fontId="1" fillId="0" borderId="1" xfId="2" applyNumberFormat="1" applyFill="1" applyBorder="1" applyAlignment="1">
      <alignment horizontal="left" vertical="top" wrapText="1"/>
    </xf>
    <xf numFmtId="167" fontId="1" fillId="0" borderId="1" xfId="2" applyNumberFormat="1" applyFill="1" applyBorder="1" applyAlignment="1">
      <alignment horizontal="right" vertical="center" wrapText="1"/>
    </xf>
    <xf numFmtId="169" fontId="1" fillId="0" borderId="1" xfId="2" applyNumberFormat="1" applyFill="1" applyBorder="1" applyAlignment="1">
      <alignment horizontal="center" vertical="center" wrapText="1"/>
    </xf>
    <xf numFmtId="0" fontId="3" fillId="0" borderId="2" xfId="2" applyFont="1" applyBorder="1" applyAlignment="1">
      <alignment horizontal="center" vertical="center" wrapText="1"/>
    </xf>
    <xf numFmtId="0" fontId="3" fillId="0" borderId="1" xfId="2" applyFont="1" applyBorder="1" applyAlignment="1">
      <alignment horizontal="center" vertical="center" wrapText="1"/>
    </xf>
    <xf numFmtId="2" fontId="3" fillId="2" borderId="1" xfId="2" applyNumberFormat="1" applyFont="1" applyFill="1" applyBorder="1" applyAlignment="1">
      <alignment horizontal="center" vertical="center" wrapText="1"/>
    </xf>
    <xf numFmtId="166" fontId="3" fillId="2" borderId="1" xfId="2" applyNumberFormat="1" applyFont="1" applyFill="1" applyBorder="1" applyAlignment="1">
      <alignment horizontal="center" vertical="center" wrapText="1"/>
    </xf>
    <xf numFmtId="166" fontId="9" fillId="3" borderId="6" xfId="0" applyNumberFormat="1" applyFont="1" applyFill="1" applyBorder="1" applyAlignment="1">
      <alignment horizontal="center" vertical="center" wrapText="1"/>
    </xf>
    <xf numFmtId="2" fontId="5" fillId="0" borderId="2" xfId="0" applyNumberFormat="1" applyFont="1" applyFill="1" applyBorder="1" applyAlignment="1">
      <alignment horizontal="center" vertical="center" wrapText="1"/>
    </xf>
    <xf numFmtId="2" fontId="5" fillId="0" borderId="2" xfId="0" applyNumberFormat="1" applyFont="1" applyBorder="1" applyAlignment="1">
      <alignment horizontal="center" vertical="center" wrapText="1"/>
    </xf>
    <xf numFmtId="0" fontId="3" fillId="4" borderId="3" xfId="2" applyFont="1" applyFill="1" applyBorder="1" applyAlignment="1">
      <alignment horizontal="center" vertical="center" wrapText="1"/>
    </xf>
    <xf numFmtId="2" fontId="3" fillId="4" borderId="6" xfId="2" applyNumberFormat="1" applyFont="1" applyFill="1" applyBorder="1" applyAlignment="1">
      <alignment horizontal="center" vertical="center" wrapText="1"/>
    </xf>
    <xf numFmtId="166" fontId="3" fillId="4" borderId="6" xfId="2" applyNumberFormat="1" applyFont="1" applyFill="1" applyBorder="1" applyAlignment="1">
      <alignment horizontal="center" vertical="center" wrapText="1"/>
    </xf>
    <xf numFmtId="2" fontId="5" fillId="0" borderId="0" xfId="0" applyNumberFormat="1" applyFont="1" applyBorder="1" applyAlignment="1">
      <alignment horizontal="center" vertical="center" wrapText="1"/>
    </xf>
    <xf numFmtId="166" fontId="5" fillId="0" borderId="0" xfId="0" applyNumberFormat="1" applyFont="1" applyFill="1" applyBorder="1" applyAlignment="1">
      <alignment horizontal="right" vertical="center" wrapText="1"/>
    </xf>
    <xf numFmtId="166" fontId="5" fillId="0" borderId="0" xfId="2" applyNumberFormat="1" applyFont="1" applyFill="1" applyBorder="1" applyAlignment="1">
      <alignment horizontal="right" vertical="center" wrapText="1"/>
    </xf>
    <xf numFmtId="2" fontId="3" fillId="4" borderId="0" xfId="2" applyNumberFormat="1" applyFont="1" applyFill="1" applyBorder="1" applyAlignment="1">
      <alignment horizontal="center" vertical="center" wrapText="1"/>
    </xf>
    <xf numFmtId="2" fontId="1" fillId="0" borderId="0" xfId="2" applyNumberFormat="1" applyBorder="1" applyAlignment="1">
      <alignment horizontal="center" vertical="center" wrapText="1"/>
    </xf>
    <xf numFmtId="2" fontId="1" fillId="0" borderId="0" xfId="2" applyNumberFormat="1" applyFill="1" applyBorder="1" applyAlignment="1">
      <alignment horizontal="center" vertical="center" wrapText="1"/>
    </xf>
    <xf numFmtId="2" fontId="3" fillId="4" borderId="3" xfId="2" applyNumberFormat="1"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168" fontId="5" fillId="0" borderId="2" xfId="0"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49" fontId="1" fillId="0" borderId="1" xfId="2" applyNumberFormat="1" applyFont="1" applyFill="1" applyBorder="1" applyAlignment="1">
      <alignment horizontal="left" vertical="top" wrapText="1"/>
    </xf>
    <xf numFmtId="2" fontId="2" fillId="0" borderId="1" xfId="2" applyNumberFormat="1" applyFont="1" applyFill="1" applyBorder="1" applyAlignment="1">
      <alignment horizontal="left" vertical="top" wrapText="1"/>
    </xf>
    <xf numFmtId="3" fontId="1" fillId="0" borderId="1" xfId="2" applyNumberFormat="1" applyFill="1" applyBorder="1" applyAlignment="1">
      <alignment horizontal="center" vertical="center" wrapText="1"/>
    </xf>
    <xf numFmtId="0" fontId="5" fillId="0" borderId="1" xfId="0" applyFont="1" applyBorder="1" applyAlignment="1">
      <alignment horizontal="left" vertical="center" wrapText="1"/>
    </xf>
    <xf numFmtId="2" fontId="7" fillId="0" borderId="1" xfId="0" applyNumberFormat="1" applyFont="1" applyFill="1" applyBorder="1" applyAlignment="1">
      <alignment horizontal="left" vertical="top" wrapText="1"/>
    </xf>
    <xf numFmtId="0" fontId="7"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2" fontId="5" fillId="0" borderId="1" xfId="0" applyNumberFormat="1" applyFont="1" applyFill="1" applyBorder="1" applyAlignment="1">
      <alignment horizontal="right" vertical="top" wrapText="1"/>
    </xf>
    <xf numFmtId="0" fontId="5" fillId="0" borderId="2" xfId="0" applyFont="1" applyFill="1" applyBorder="1" applyAlignment="1">
      <alignment horizontal="left" vertical="center" wrapText="1"/>
    </xf>
    <xf numFmtId="165" fontId="1" fillId="0" borderId="1" xfId="2" applyNumberFormat="1" applyFill="1" applyBorder="1" applyAlignment="1">
      <alignment horizontal="left" vertical="top" wrapText="1"/>
    </xf>
    <xf numFmtId="0" fontId="1" fillId="0" borderId="4" xfId="2" applyBorder="1" applyAlignment="1">
      <alignment horizontal="right" vertical="top" wrapText="1"/>
    </xf>
    <xf numFmtId="0" fontId="8" fillId="0" borderId="1" xfId="0" applyFont="1" applyFill="1" applyBorder="1" applyAlignment="1">
      <alignment horizontal="justify" vertical="center"/>
    </xf>
    <xf numFmtId="0" fontId="6" fillId="0" borderId="0" xfId="0" applyFont="1" applyFill="1" applyAlignment="1">
      <alignment horizontal="justify" vertical="center"/>
    </xf>
    <xf numFmtId="0" fontId="5" fillId="0" borderId="2" xfId="2" applyFont="1" applyFill="1" applyBorder="1" applyAlignment="1">
      <alignment horizontal="center" vertical="top" wrapText="1"/>
    </xf>
    <xf numFmtId="2" fontId="5" fillId="0" borderId="0" xfId="0" applyNumberFormat="1" applyFont="1" applyFill="1" applyBorder="1" applyAlignment="1">
      <alignment horizontal="center" vertical="center" wrapText="1"/>
    </xf>
    <xf numFmtId="0" fontId="5" fillId="0" borderId="1" xfId="2" applyFont="1" applyFill="1" applyBorder="1" applyAlignment="1">
      <alignment horizontal="right" vertical="top" wrapText="1"/>
    </xf>
    <xf numFmtId="0" fontId="1" fillId="0" borderId="1" xfId="2" applyFont="1" applyFill="1" applyBorder="1" applyAlignment="1">
      <alignment horizontal="justify" vertical="top" wrapText="1"/>
    </xf>
    <xf numFmtId="4" fontId="0" fillId="0" borderId="1" xfId="0" applyNumberFormat="1" applyBorder="1" applyAlignment="1">
      <alignment horizontal="center" vertical="center" wrapText="1"/>
    </xf>
    <xf numFmtId="4" fontId="3" fillId="4" borderId="6" xfId="2" applyNumberFormat="1" applyFont="1" applyFill="1" applyBorder="1" applyAlignment="1">
      <alignment horizontal="center" vertical="center" wrapText="1"/>
    </xf>
    <xf numFmtId="4" fontId="5" fillId="0" borderId="1"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4" fontId="1" fillId="0" borderId="0" xfId="2" applyNumberFormat="1" applyBorder="1" applyAlignment="1">
      <alignment horizontal="center" vertical="center" wrapText="1"/>
    </xf>
    <xf numFmtId="4" fontId="0" fillId="0" borderId="0" xfId="0" applyNumberFormat="1" applyBorder="1" applyAlignment="1">
      <alignment horizontal="center" vertical="center" wrapText="1"/>
    </xf>
    <xf numFmtId="0" fontId="3" fillId="4" borderId="6" xfId="2" applyFont="1" applyFill="1" applyBorder="1" applyAlignment="1">
      <alignment horizontal="center" vertical="center" wrapText="1"/>
    </xf>
    <xf numFmtId="0" fontId="5" fillId="0" borderId="2" xfId="0" applyFont="1" applyBorder="1" applyAlignment="1">
      <alignment horizontal="left" vertical="center" wrapText="1"/>
    </xf>
    <xf numFmtId="0" fontId="8" fillId="0" borderId="0" xfId="0" applyFont="1" applyAlignment="1">
      <alignment horizontal="justify" vertical="center"/>
    </xf>
    <xf numFmtId="1" fontId="1" fillId="0" borderId="9" xfId="2" applyNumberFormat="1" applyBorder="1" applyAlignment="1">
      <alignment horizontal="center" vertical="top" wrapText="1"/>
    </xf>
    <xf numFmtId="49" fontId="1" fillId="0" borderId="2" xfId="2" applyNumberFormat="1" applyBorder="1" applyAlignment="1">
      <alignment horizontal="left" vertical="top" wrapText="1"/>
    </xf>
    <xf numFmtId="0" fontId="8" fillId="0" borderId="2" xfId="0" applyFont="1" applyBorder="1" applyAlignment="1">
      <alignment horizontal="justify" vertical="center"/>
    </xf>
    <xf numFmtId="1" fontId="1" fillId="0" borderId="1" xfId="2" applyNumberFormat="1" applyFill="1" applyBorder="1" applyAlignment="1">
      <alignment horizontal="center" vertical="center" wrapText="1"/>
    </xf>
    <xf numFmtId="167" fontId="1" fillId="0" borderId="1" xfId="2" applyNumberFormat="1" applyFill="1" applyBorder="1" applyAlignment="1">
      <alignment horizontal="center" vertical="center" wrapText="1"/>
    </xf>
    <xf numFmtId="167" fontId="1" fillId="0" borderId="2" xfId="2" applyNumberFormat="1" applyFill="1" applyBorder="1" applyAlignment="1">
      <alignment horizontal="right" vertical="center" wrapText="1"/>
    </xf>
    <xf numFmtId="0" fontId="5" fillId="0" borderId="2" xfId="0" applyFont="1" applyFill="1" applyBorder="1" applyAlignment="1">
      <alignment vertical="center" wrapText="1"/>
    </xf>
    <xf numFmtId="0" fontId="2" fillId="0" borderId="1" xfId="2" applyFont="1" applyFill="1" applyBorder="1" applyAlignment="1">
      <alignment horizontal="left" vertical="top" wrapText="1"/>
    </xf>
    <xf numFmtId="0" fontId="8" fillId="0" borderId="2" xfId="0" applyFont="1" applyFill="1" applyBorder="1" applyAlignment="1">
      <alignment horizontal="justify" vertical="center"/>
    </xf>
    <xf numFmtId="1" fontId="1" fillId="0" borderId="9" xfId="2" applyNumberFormat="1" applyFill="1" applyBorder="1" applyAlignment="1">
      <alignment horizontal="center" vertical="top" wrapText="1"/>
    </xf>
    <xf numFmtId="0" fontId="5" fillId="0" borderId="2" xfId="0" applyFont="1" applyBorder="1" applyAlignment="1">
      <alignment horizontal="left" vertical="center" wrapText="1"/>
    </xf>
    <xf numFmtId="165" fontId="2" fillId="3" borderId="8" xfId="2" applyNumberFormat="1" applyFont="1" applyFill="1" applyBorder="1" applyAlignment="1">
      <alignment horizontal="left" vertical="center" wrapText="1"/>
    </xf>
    <xf numFmtId="0" fontId="3" fillId="4" borderId="8" xfId="2" applyFont="1" applyFill="1" applyBorder="1" applyAlignment="1">
      <alignment horizontal="center" vertical="center" wrapText="1"/>
    </xf>
    <xf numFmtId="0" fontId="3" fillId="4" borderId="6" xfId="2" applyFont="1" applyFill="1" applyBorder="1" applyAlignment="1">
      <alignment horizontal="center" vertical="center" wrapText="1"/>
    </xf>
    <xf numFmtId="0" fontId="3" fillId="4" borderId="5" xfId="2" applyFont="1" applyFill="1" applyBorder="1" applyAlignment="1">
      <alignment horizontal="center" vertical="center" wrapText="1"/>
    </xf>
    <xf numFmtId="0" fontId="3" fillId="4" borderId="4" xfId="2" applyFont="1" applyFill="1" applyBorder="1" applyAlignment="1">
      <alignment horizontal="center" vertical="center" wrapText="1"/>
    </xf>
    <xf numFmtId="0" fontId="3" fillId="4" borderId="7" xfId="2" applyFont="1" applyFill="1" applyBorder="1" applyAlignment="1">
      <alignment horizontal="center" vertical="center" wrapText="1"/>
    </xf>
  </cellXfs>
  <cellStyles count="6">
    <cellStyle name="Currency 2" xfId="5" xr:uid="{429A1F1E-8209-496E-B950-518A0B0BC130}"/>
    <cellStyle name="Normal" xfId="0" builtinId="0"/>
    <cellStyle name="Normal 2" xfId="1" xr:uid="{00000000-0005-0000-0000-000001000000}"/>
    <cellStyle name="Normale 2" xfId="2" xr:uid="{74A74F05-12BA-4CD0-B9FC-B490A6742D5A}"/>
    <cellStyle name="Normale 2 2" xfId="4" xr:uid="{1AB7E531-C5E0-4672-AF07-E38CC688BF63}"/>
    <cellStyle name="Valuta 2" xfId="3" xr:uid="{CB4D895F-D87E-4E57-AECA-05C22EA1AE0E}"/>
  </cellStyles>
  <dxfs count="0"/>
  <tableStyles count="0" defaultTableStyle="TableStyleMedium2" defaultPivotStyle="PivotStyleLight16"/>
  <colors>
    <mruColors>
      <color rgb="FF3F714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4FC62-5984-4360-9ED6-3E89DBA8DDE3}">
  <sheetPr>
    <pageSetUpPr fitToPage="1"/>
  </sheetPr>
  <dimension ref="A1:N232"/>
  <sheetViews>
    <sheetView tabSelected="1" zoomScale="90" zoomScaleNormal="90" workbookViewId="0">
      <pane ySplit="5" topLeftCell="A6" activePane="bottomLeft" state="frozen"/>
      <selection activeCell="A5" sqref="A5"/>
      <selection pane="bottomLeft" activeCell="C9" sqref="C9"/>
    </sheetView>
  </sheetViews>
  <sheetFormatPr defaultColWidth="8.81640625" defaultRowHeight="14.5" x14ac:dyDescent="0.35"/>
  <cols>
    <col min="1" max="1" width="8.81640625" style="18"/>
    <col min="2" max="2" width="11.90625" style="18" customWidth="1"/>
    <col min="3" max="3" width="63.08984375" style="10" customWidth="1"/>
    <col min="4" max="4" width="8.6328125" style="12" customWidth="1"/>
    <col min="5" max="6" width="15.6328125" style="25" customWidth="1"/>
    <col min="7" max="7" width="15.6328125" style="106" customWidth="1"/>
    <col min="8" max="8" width="15.6328125" style="25" customWidth="1"/>
    <col min="9" max="9" width="12.6328125" style="25" customWidth="1"/>
    <col min="10" max="10" width="8.1796875" style="25" hidden="1" customWidth="1"/>
    <col min="11" max="11" width="5.453125" style="12" hidden="1" customWidth="1"/>
    <col min="12" max="12" width="13.1796875" style="56" customWidth="1"/>
    <col min="13" max="13" width="12.1796875" style="25" bestFit="1" customWidth="1"/>
    <col min="14" max="14" width="11.6328125" style="10" customWidth="1"/>
    <col min="15" max="16384" width="8.81640625" style="10"/>
  </cols>
  <sheetData>
    <row r="1" spans="1:14" x14ac:dyDescent="0.35">
      <c r="A1" s="10"/>
      <c r="B1" s="10"/>
      <c r="J1" s="12"/>
      <c r="L1" s="54"/>
      <c r="M1" s="12"/>
    </row>
    <row r="2" spans="1:14" x14ac:dyDescent="0.35">
      <c r="A2" s="10"/>
      <c r="B2" s="16"/>
      <c r="J2" s="12"/>
      <c r="L2" s="54"/>
      <c r="M2" s="12"/>
    </row>
    <row r="3" spans="1:14" x14ac:dyDescent="0.35">
      <c r="A3" s="10"/>
      <c r="B3" s="10"/>
      <c r="J3" s="12"/>
      <c r="L3" s="54"/>
      <c r="M3" s="12"/>
    </row>
    <row r="4" spans="1:14" ht="37.5" x14ac:dyDescent="0.35">
      <c r="A4" s="76" t="s">
        <v>0</v>
      </c>
      <c r="B4" s="112" t="s">
        <v>1</v>
      </c>
      <c r="C4" s="112" t="s">
        <v>21</v>
      </c>
      <c r="D4" s="127" t="s">
        <v>34</v>
      </c>
      <c r="E4" s="127"/>
      <c r="F4" s="127"/>
      <c r="G4" s="127"/>
      <c r="H4" s="128"/>
      <c r="I4" s="129" t="s">
        <v>3</v>
      </c>
      <c r="J4" s="112" t="s">
        <v>25</v>
      </c>
      <c r="K4" s="76"/>
      <c r="L4" s="131" t="s">
        <v>26</v>
      </c>
      <c r="M4" s="128"/>
    </row>
    <row r="5" spans="1:14" ht="25" x14ac:dyDescent="0.35">
      <c r="A5" s="76"/>
      <c r="B5" s="112"/>
      <c r="C5" s="112"/>
      <c r="D5" s="82" t="s">
        <v>33</v>
      </c>
      <c r="E5" s="85" t="s">
        <v>4</v>
      </c>
      <c r="F5" s="112" t="s">
        <v>5</v>
      </c>
      <c r="G5" s="107" t="s">
        <v>32</v>
      </c>
      <c r="H5" s="112" t="s">
        <v>6</v>
      </c>
      <c r="I5" s="130"/>
      <c r="J5" s="77" t="s">
        <v>7</v>
      </c>
      <c r="K5" s="78" t="s">
        <v>8</v>
      </c>
      <c r="L5" s="77" t="s">
        <v>7</v>
      </c>
      <c r="M5" s="78" t="s">
        <v>8</v>
      </c>
    </row>
    <row r="6" spans="1:14" x14ac:dyDescent="0.35">
      <c r="A6" s="69"/>
      <c r="B6" s="70"/>
      <c r="C6" s="70"/>
      <c r="D6" s="79"/>
      <c r="E6" s="75"/>
      <c r="F6" s="26"/>
      <c r="G6" s="108"/>
      <c r="H6" s="30"/>
      <c r="I6" s="70"/>
      <c r="J6" s="71"/>
      <c r="K6" s="72"/>
      <c r="L6" s="67"/>
      <c r="M6" s="67"/>
    </row>
    <row r="7" spans="1:14" ht="45.65" customHeight="1" x14ac:dyDescent="0.35">
      <c r="A7" s="69"/>
      <c r="B7" s="1" t="s">
        <v>48</v>
      </c>
      <c r="C7" s="49" t="s">
        <v>75</v>
      </c>
      <c r="D7" s="79"/>
      <c r="E7" s="75"/>
      <c r="F7" s="26"/>
      <c r="G7" s="108"/>
      <c r="H7" s="30"/>
      <c r="I7" s="70"/>
      <c r="J7" s="71"/>
      <c r="K7" s="72"/>
      <c r="L7" s="67"/>
      <c r="M7" s="67"/>
    </row>
    <row r="8" spans="1:14" x14ac:dyDescent="0.35">
      <c r="A8" s="69"/>
      <c r="B8" s="70"/>
      <c r="C8" s="20"/>
      <c r="D8" s="79"/>
      <c r="E8" s="75"/>
      <c r="F8" s="26"/>
      <c r="G8" s="108"/>
      <c r="H8" s="30"/>
      <c r="I8" s="70"/>
      <c r="J8" s="71"/>
      <c r="K8" s="72"/>
      <c r="L8" s="67"/>
      <c r="M8" s="67"/>
    </row>
    <row r="9" spans="1:14" x14ac:dyDescent="0.35">
      <c r="A9" s="69"/>
      <c r="B9" s="70"/>
      <c r="C9" s="2" t="s">
        <v>41</v>
      </c>
      <c r="D9" s="79"/>
      <c r="E9" s="75"/>
      <c r="F9" s="26"/>
      <c r="G9" s="108"/>
      <c r="H9" s="30"/>
      <c r="I9" s="70"/>
      <c r="J9" s="71"/>
      <c r="K9" s="72"/>
      <c r="L9" s="67"/>
      <c r="M9" s="67"/>
    </row>
    <row r="10" spans="1:14" x14ac:dyDescent="0.35">
      <c r="A10" s="69"/>
      <c r="B10" s="70"/>
      <c r="C10" s="2"/>
      <c r="D10" s="79"/>
      <c r="E10" s="75"/>
      <c r="F10" s="26"/>
      <c r="G10" s="108"/>
      <c r="H10" s="30"/>
      <c r="I10" s="70"/>
      <c r="J10" s="71"/>
      <c r="K10" s="72"/>
      <c r="L10" s="67"/>
      <c r="M10" s="67"/>
    </row>
    <row r="11" spans="1:14" ht="120" customHeight="1" x14ac:dyDescent="0.35">
      <c r="A11" s="8"/>
      <c r="B11" s="1" t="s">
        <v>9</v>
      </c>
      <c r="C11" s="49" t="s">
        <v>63</v>
      </c>
      <c r="D11" s="79"/>
      <c r="E11" s="75"/>
      <c r="F11" s="26"/>
      <c r="G11" s="108"/>
      <c r="H11" s="30"/>
      <c r="I11" s="31"/>
      <c r="J11" s="32"/>
      <c r="K11" s="33"/>
      <c r="L11" s="67"/>
      <c r="M11" s="67"/>
      <c r="N11" s="34"/>
    </row>
    <row r="12" spans="1:14" x14ac:dyDescent="0.35">
      <c r="A12" s="8"/>
      <c r="B12" s="1"/>
      <c r="C12" s="40" t="s">
        <v>2</v>
      </c>
      <c r="D12" s="79"/>
      <c r="E12" s="75"/>
      <c r="F12" s="26"/>
      <c r="G12" s="108"/>
      <c r="H12" s="88"/>
      <c r="I12" s="74"/>
      <c r="J12" s="32"/>
      <c r="K12" s="33"/>
      <c r="L12" s="67"/>
      <c r="M12" s="67"/>
      <c r="N12" s="34"/>
    </row>
    <row r="13" spans="1:14" x14ac:dyDescent="0.35">
      <c r="A13" s="8"/>
      <c r="B13" s="1"/>
      <c r="C13" s="125" t="s">
        <v>27</v>
      </c>
      <c r="D13" s="79"/>
      <c r="E13" s="86">
        <f>2.3+1.97</f>
        <v>4.2699999999999996</v>
      </c>
      <c r="F13" s="86">
        <v>0.18</v>
      </c>
      <c r="G13" s="86"/>
      <c r="H13" s="86">
        <v>2.74</v>
      </c>
      <c r="I13" s="75">
        <f>E13*F13*H13</f>
        <v>2.1059640000000002</v>
      </c>
      <c r="J13" s="80"/>
      <c r="K13" s="81"/>
      <c r="L13" s="67"/>
      <c r="M13" s="67"/>
      <c r="N13" s="34"/>
    </row>
    <row r="14" spans="1:14" x14ac:dyDescent="0.35">
      <c r="A14" s="8"/>
      <c r="B14" s="1"/>
      <c r="C14" s="125"/>
      <c r="D14" s="79"/>
      <c r="E14" s="87">
        <f>1.5+2.3+(6*4)</f>
        <v>27.8</v>
      </c>
      <c r="F14" s="86">
        <v>0.19</v>
      </c>
      <c r="G14" s="109"/>
      <c r="H14" s="86">
        <v>2.7</v>
      </c>
      <c r="I14" s="75">
        <f>E14*F14*H14</f>
        <v>14.261400000000002</v>
      </c>
      <c r="J14" s="80"/>
      <c r="K14" s="81"/>
      <c r="L14" s="67"/>
      <c r="M14" s="67"/>
      <c r="N14" s="34"/>
    </row>
    <row r="15" spans="1:14" x14ac:dyDescent="0.35">
      <c r="A15" s="8"/>
      <c r="B15" s="1"/>
      <c r="C15" s="125"/>
      <c r="D15" s="79"/>
      <c r="E15" s="87">
        <f>5.25+1.8</f>
        <v>7.05</v>
      </c>
      <c r="F15" s="86">
        <v>0.21</v>
      </c>
      <c r="G15" s="109"/>
      <c r="H15" s="86">
        <f>(1.99+3.65)/2</f>
        <v>2.82</v>
      </c>
      <c r="I15" s="75">
        <f t="shared" ref="I15:I36" si="0">E15*F15*H15</f>
        <v>4.1750099999999994</v>
      </c>
      <c r="J15" s="80"/>
      <c r="K15" s="81"/>
      <c r="L15" s="67"/>
      <c r="M15" s="67"/>
      <c r="N15" s="34"/>
    </row>
    <row r="16" spans="1:14" x14ac:dyDescent="0.35">
      <c r="A16" s="8"/>
      <c r="B16" s="1"/>
      <c r="C16" s="125"/>
      <c r="D16" s="79"/>
      <c r="E16" s="87">
        <f>3.34+1.48</f>
        <v>4.82</v>
      </c>
      <c r="F16" s="86">
        <v>0.21</v>
      </c>
      <c r="G16" s="109"/>
      <c r="H16" s="86">
        <v>3.31</v>
      </c>
      <c r="I16" s="75">
        <f t="shared" si="0"/>
        <v>3.3503820000000002</v>
      </c>
      <c r="J16" s="80"/>
      <c r="K16" s="81"/>
      <c r="L16" s="67"/>
      <c r="M16" s="67"/>
      <c r="N16" s="34"/>
    </row>
    <row r="17" spans="1:14" x14ac:dyDescent="0.35">
      <c r="A17" s="8"/>
      <c r="B17" s="1"/>
      <c r="C17" s="125"/>
      <c r="D17" s="79"/>
      <c r="E17" s="86">
        <f>1.39+1.58+0.94+4.26+1.24</f>
        <v>9.41</v>
      </c>
      <c r="F17" s="86">
        <v>0.23</v>
      </c>
      <c r="G17" s="86"/>
      <c r="H17" s="86">
        <v>2.8</v>
      </c>
      <c r="I17" s="75">
        <f t="shared" si="0"/>
        <v>6.0600400000000008</v>
      </c>
      <c r="J17" s="80"/>
      <c r="K17" s="81"/>
      <c r="L17" s="67"/>
      <c r="M17" s="67"/>
      <c r="N17" s="34"/>
    </row>
    <row r="18" spans="1:14" x14ac:dyDescent="0.35">
      <c r="A18" s="8"/>
      <c r="B18" s="1"/>
      <c r="C18" s="125"/>
      <c r="D18" s="79"/>
      <c r="E18" s="86">
        <f>0.67+1.41+0.98</f>
        <v>3.06</v>
      </c>
      <c r="F18" s="86">
        <v>0.22</v>
      </c>
      <c r="G18" s="86"/>
      <c r="H18" s="86">
        <v>2.7</v>
      </c>
      <c r="I18" s="75">
        <f t="shared" si="0"/>
        <v>1.8176400000000001</v>
      </c>
      <c r="J18" s="80"/>
      <c r="K18" s="81"/>
      <c r="L18" s="67"/>
      <c r="M18" s="67"/>
      <c r="N18" s="34"/>
    </row>
    <row r="19" spans="1:14" x14ac:dyDescent="0.35">
      <c r="A19" s="8"/>
      <c r="B19" s="1"/>
      <c r="C19" s="125"/>
      <c r="D19" s="79"/>
      <c r="E19" s="86">
        <v>16.559999999999999</v>
      </c>
      <c r="F19" s="86">
        <v>0.25</v>
      </c>
      <c r="G19" s="86"/>
      <c r="H19" s="86">
        <v>2.74</v>
      </c>
      <c r="I19" s="75">
        <f t="shared" si="0"/>
        <v>11.3436</v>
      </c>
      <c r="J19" s="80"/>
      <c r="K19" s="81"/>
      <c r="L19" s="67"/>
      <c r="M19" s="67"/>
      <c r="N19" s="34"/>
    </row>
    <row r="20" spans="1:14" x14ac:dyDescent="0.35">
      <c r="A20" s="8"/>
      <c r="B20" s="1"/>
      <c r="C20" s="125"/>
      <c r="D20" s="79"/>
      <c r="E20" s="86">
        <v>2.62</v>
      </c>
      <c r="F20" s="86">
        <v>0.28000000000000003</v>
      </c>
      <c r="G20" s="86"/>
      <c r="H20" s="86">
        <v>2.68</v>
      </c>
      <c r="I20" s="75">
        <f>E20*F20*H20</f>
        <v>1.9660480000000005</v>
      </c>
      <c r="J20" s="80"/>
      <c r="K20" s="81"/>
      <c r="L20" s="67"/>
      <c r="M20" s="67"/>
      <c r="N20" s="34"/>
    </row>
    <row r="21" spans="1:14" x14ac:dyDescent="0.35">
      <c r="A21" s="8"/>
      <c r="B21" s="1"/>
      <c r="C21" s="125"/>
      <c r="D21" s="79"/>
      <c r="E21" s="86">
        <v>2.0299999999999998</v>
      </c>
      <c r="F21" s="86">
        <v>0.33</v>
      </c>
      <c r="G21" s="86"/>
      <c r="H21" s="86">
        <v>3.31</v>
      </c>
      <c r="I21" s="75">
        <f>E21*F21*H21</f>
        <v>2.2173689999999997</v>
      </c>
      <c r="J21" s="80"/>
      <c r="K21" s="81"/>
      <c r="L21" s="67"/>
      <c r="M21" s="67"/>
      <c r="N21" s="34"/>
    </row>
    <row r="22" spans="1:14" x14ac:dyDescent="0.35">
      <c r="A22" s="8"/>
      <c r="B22" s="1"/>
      <c r="C22" s="125"/>
      <c r="D22" s="79"/>
      <c r="E22" s="86">
        <v>1.55</v>
      </c>
      <c r="F22" s="86">
        <v>0.35</v>
      </c>
      <c r="G22" s="86"/>
      <c r="H22" s="86">
        <v>2.8</v>
      </c>
      <c r="I22" s="75">
        <f t="shared" si="0"/>
        <v>1.5189999999999999</v>
      </c>
      <c r="J22" s="80"/>
      <c r="K22" s="81"/>
      <c r="L22" s="67"/>
      <c r="M22" s="67"/>
      <c r="N22" s="34"/>
    </row>
    <row r="23" spans="1:14" x14ac:dyDescent="0.35">
      <c r="A23" s="8"/>
      <c r="B23" s="1"/>
      <c r="C23" s="125"/>
      <c r="D23" s="79"/>
      <c r="E23" s="86">
        <v>1.48</v>
      </c>
      <c r="F23" s="86">
        <v>0.9</v>
      </c>
      <c r="G23" s="86"/>
      <c r="H23" s="86">
        <v>0.68</v>
      </c>
      <c r="I23" s="75">
        <f t="shared" si="0"/>
        <v>0.90576000000000012</v>
      </c>
      <c r="J23" s="80"/>
      <c r="K23" s="81"/>
      <c r="L23" s="67"/>
      <c r="M23" s="67"/>
      <c r="N23" s="34"/>
    </row>
    <row r="24" spans="1:14" x14ac:dyDescent="0.35">
      <c r="A24" s="8"/>
      <c r="B24" s="1"/>
      <c r="C24" s="125"/>
      <c r="D24" s="79"/>
      <c r="E24" s="86">
        <f>0.72</f>
        <v>0.72</v>
      </c>
      <c r="F24" s="86">
        <v>0.46</v>
      </c>
      <c r="G24" s="86"/>
      <c r="H24" s="86">
        <v>3.88</v>
      </c>
      <c r="I24" s="75">
        <f t="shared" si="0"/>
        <v>1.285056</v>
      </c>
      <c r="J24" s="80"/>
      <c r="K24" s="81"/>
      <c r="L24" s="67"/>
      <c r="M24" s="67"/>
      <c r="N24" s="34"/>
    </row>
    <row r="25" spans="1:14" x14ac:dyDescent="0.35">
      <c r="A25" s="8"/>
      <c r="B25" s="1"/>
      <c r="C25" s="125"/>
      <c r="D25" s="79"/>
      <c r="E25" s="86">
        <f>1.67+3.01</f>
        <v>4.68</v>
      </c>
      <c r="F25" s="86">
        <v>0.46</v>
      </c>
      <c r="G25" s="86"/>
      <c r="H25" s="86">
        <v>3.31</v>
      </c>
      <c r="I25" s="75">
        <f t="shared" si="0"/>
        <v>7.1257679999999999</v>
      </c>
      <c r="J25" s="80"/>
      <c r="K25" s="81"/>
      <c r="L25" s="67"/>
      <c r="M25" s="67"/>
      <c r="N25" s="34"/>
    </row>
    <row r="26" spans="1:14" x14ac:dyDescent="0.35">
      <c r="A26" s="8"/>
      <c r="B26" s="1"/>
      <c r="C26" s="125"/>
      <c r="D26" s="79"/>
      <c r="E26" s="86">
        <f>2.24+1.28+2.67</f>
        <v>6.19</v>
      </c>
      <c r="F26" s="86">
        <v>0.48</v>
      </c>
      <c r="G26" s="86"/>
      <c r="H26" s="86">
        <v>4.88</v>
      </c>
      <c r="I26" s="75">
        <f t="shared" si="0"/>
        <v>14.499456</v>
      </c>
      <c r="J26" s="80"/>
      <c r="K26" s="81"/>
      <c r="L26" s="67"/>
      <c r="M26" s="67"/>
      <c r="N26" s="34"/>
    </row>
    <row r="27" spans="1:14" x14ac:dyDescent="0.35">
      <c r="A27" s="8"/>
      <c r="B27" s="1"/>
      <c r="C27" s="125"/>
      <c r="D27" s="79"/>
      <c r="E27" s="86">
        <v>1.5</v>
      </c>
      <c r="F27" s="86">
        <v>0.49</v>
      </c>
      <c r="G27" s="86"/>
      <c r="H27" s="86">
        <v>2.69</v>
      </c>
      <c r="I27" s="75">
        <f t="shared" si="0"/>
        <v>1.97715</v>
      </c>
      <c r="J27" s="80"/>
      <c r="K27" s="81"/>
      <c r="L27" s="67"/>
      <c r="M27" s="67"/>
      <c r="N27" s="34"/>
    </row>
    <row r="28" spans="1:14" x14ac:dyDescent="0.35">
      <c r="A28" s="8"/>
      <c r="B28" s="1"/>
      <c r="C28" s="125"/>
      <c r="D28" s="79"/>
      <c r="E28" s="86">
        <v>3.3</v>
      </c>
      <c r="F28" s="86">
        <v>0.55000000000000004</v>
      </c>
      <c r="G28" s="86"/>
      <c r="H28" s="86">
        <v>3.37</v>
      </c>
      <c r="I28" s="75">
        <f t="shared" si="0"/>
        <v>6.1165500000000002</v>
      </c>
      <c r="J28" s="80"/>
      <c r="K28" s="81"/>
      <c r="L28" s="67"/>
      <c r="M28" s="67"/>
      <c r="N28" s="34"/>
    </row>
    <row r="29" spans="1:14" x14ac:dyDescent="0.35">
      <c r="A29" s="8"/>
      <c r="B29" s="1"/>
      <c r="C29" s="125"/>
      <c r="D29" s="79"/>
      <c r="E29" s="86">
        <f>3.24+1.33+1.78+0.91</f>
        <v>7.2600000000000007</v>
      </c>
      <c r="F29" s="86">
        <v>0.59</v>
      </c>
      <c r="G29" s="86"/>
      <c r="H29" s="86">
        <v>0.68</v>
      </c>
      <c r="I29" s="75">
        <f t="shared" si="0"/>
        <v>2.9127120000000004</v>
      </c>
      <c r="J29" s="80"/>
      <c r="K29" s="81"/>
      <c r="L29" s="67"/>
      <c r="M29" s="67"/>
      <c r="N29" s="34"/>
    </row>
    <row r="30" spans="1:14" x14ac:dyDescent="0.35">
      <c r="A30" s="8"/>
      <c r="B30" s="1"/>
      <c r="C30" s="125"/>
      <c r="D30" s="79"/>
      <c r="E30" s="86">
        <v>1.33</v>
      </c>
      <c r="F30" s="86">
        <v>0.6</v>
      </c>
      <c r="G30" s="86"/>
      <c r="H30" s="86">
        <v>0.57999999999999996</v>
      </c>
      <c r="I30" s="75">
        <f t="shared" si="0"/>
        <v>0.46283999999999997</v>
      </c>
      <c r="J30" s="80"/>
      <c r="K30" s="81"/>
      <c r="L30" s="67"/>
      <c r="M30" s="67"/>
      <c r="N30" s="34"/>
    </row>
    <row r="31" spans="1:14" x14ac:dyDescent="0.35">
      <c r="A31" s="8"/>
      <c r="B31" s="1"/>
      <c r="C31" s="125" t="s">
        <v>28</v>
      </c>
      <c r="D31" s="79"/>
      <c r="E31" s="86">
        <f>7.14+2.3+2.3+1.77</f>
        <v>13.509999999999998</v>
      </c>
      <c r="F31" s="86">
        <v>0.2</v>
      </c>
      <c r="G31" s="86"/>
      <c r="H31" s="86">
        <v>2.7</v>
      </c>
      <c r="I31" s="75">
        <f t="shared" si="0"/>
        <v>7.2954000000000008</v>
      </c>
      <c r="J31" s="80"/>
      <c r="K31" s="81"/>
      <c r="L31" s="67"/>
      <c r="M31" s="67"/>
      <c r="N31" s="34"/>
    </row>
    <row r="32" spans="1:14" x14ac:dyDescent="0.35">
      <c r="A32" s="8"/>
      <c r="B32" s="1"/>
      <c r="C32" s="125"/>
      <c r="D32" s="79"/>
      <c r="E32" s="86">
        <f>2.54+2.36+7.61+5.21+6.25+5.98</f>
        <v>29.950000000000003</v>
      </c>
      <c r="F32" s="86">
        <v>0.23</v>
      </c>
      <c r="G32" s="86"/>
      <c r="H32" s="86">
        <v>2.7</v>
      </c>
      <c r="I32" s="75">
        <f t="shared" si="0"/>
        <v>18.598950000000002</v>
      </c>
      <c r="J32" s="80"/>
      <c r="K32" s="81"/>
      <c r="L32" s="67"/>
      <c r="M32" s="67"/>
      <c r="N32" s="34"/>
    </row>
    <row r="33" spans="1:14" x14ac:dyDescent="0.35">
      <c r="A33" s="8"/>
      <c r="B33" s="1"/>
      <c r="C33" s="125"/>
      <c r="D33" s="79"/>
      <c r="E33" s="86">
        <f>12.84+24.95+6+(5.99*3)+7.56</f>
        <v>69.319999999999993</v>
      </c>
      <c r="F33" s="86">
        <v>0.26</v>
      </c>
      <c r="G33" s="86"/>
      <c r="H33" s="86">
        <v>2.7</v>
      </c>
      <c r="I33" s="75">
        <f t="shared" si="0"/>
        <v>48.662640000000003</v>
      </c>
      <c r="J33" s="80"/>
      <c r="K33" s="81"/>
      <c r="L33" s="67"/>
      <c r="M33" s="67"/>
      <c r="N33" s="34"/>
    </row>
    <row r="34" spans="1:14" x14ac:dyDescent="0.35">
      <c r="A34" s="8"/>
      <c r="B34" s="1"/>
      <c r="C34" s="125"/>
      <c r="D34" s="79"/>
      <c r="E34" s="86">
        <v>2.39</v>
      </c>
      <c r="F34" s="86">
        <v>0.3</v>
      </c>
      <c r="G34" s="86"/>
      <c r="H34" s="86">
        <v>2.7</v>
      </c>
      <c r="I34" s="75">
        <f t="shared" si="0"/>
        <v>1.9359</v>
      </c>
      <c r="J34" s="80"/>
      <c r="K34" s="81"/>
      <c r="L34" s="67"/>
      <c r="M34" s="67"/>
      <c r="N34" s="34"/>
    </row>
    <row r="35" spans="1:14" x14ac:dyDescent="0.35">
      <c r="A35" s="8"/>
      <c r="B35" s="1"/>
      <c r="C35" s="125"/>
      <c r="D35" s="79"/>
      <c r="E35" s="86">
        <f>0.7+0.61+0.6</f>
        <v>1.9100000000000001</v>
      </c>
      <c r="F35" s="86">
        <v>0.35</v>
      </c>
      <c r="G35" s="86"/>
      <c r="H35" s="86">
        <v>2.7</v>
      </c>
      <c r="I35" s="75">
        <f t="shared" si="0"/>
        <v>1.8049500000000001</v>
      </c>
      <c r="J35" s="80"/>
      <c r="K35" s="81"/>
      <c r="L35" s="67"/>
      <c r="M35" s="67"/>
      <c r="N35" s="34"/>
    </row>
    <row r="36" spans="1:14" x14ac:dyDescent="0.35">
      <c r="A36" s="8"/>
      <c r="B36" s="1"/>
      <c r="C36" s="92"/>
      <c r="D36" s="79"/>
      <c r="E36" s="86">
        <f>0.61+1.63</f>
        <v>2.2399999999999998</v>
      </c>
      <c r="F36" s="86">
        <v>0.39</v>
      </c>
      <c r="G36" s="86"/>
      <c r="H36" s="86">
        <v>2.7</v>
      </c>
      <c r="I36" s="75">
        <f t="shared" si="0"/>
        <v>2.3587199999999999</v>
      </c>
      <c r="J36" s="80"/>
      <c r="K36" s="81"/>
      <c r="L36" s="67"/>
      <c r="M36" s="67"/>
      <c r="N36" s="34"/>
    </row>
    <row r="37" spans="1:14" x14ac:dyDescent="0.35">
      <c r="A37" s="8"/>
      <c r="B37" s="1"/>
      <c r="C37" s="2" t="s">
        <v>10</v>
      </c>
      <c r="D37" s="79"/>
      <c r="E37" s="86"/>
      <c r="F37" s="86"/>
      <c r="G37" s="86"/>
      <c r="H37" s="86"/>
      <c r="I37" s="75">
        <f>SUM(I13:I36)</f>
        <v>164.75830500000001</v>
      </c>
      <c r="J37" s="80"/>
      <c r="K37" s="81"/>
      <c r="L37" s="67"/>
      <c r="M37" s="67"/>
      <c r="N37" s="34"/>
    </row>
    <row r="38" spans="1:14" x14ac:dyDescent="0.35">
      <c r="A38" s="8"/>
      <c r="B38" s="1"/>
      <c r="C38" s="2"/>
      <c r="D38" s="79"/>
      <c r="E38" s="86"/>
      <c r="F38" s="48"/>
      <c r="G38" s="48"/>
      <c r="H38" s="48"/>
      <c r="I38" s="15"/>
      <c r="J38" s="80"/>
      <c r="K38" s="81"/>
      <c r="L38" s="67"/>
      <c r="M38" s="67"/>
      <c r="N38" s="34"/>
    </row>
    <row r="39" spans="1:14" ht="50" x14ac:dyDescent="0.35">
      <c r="A39" s="8"/>
      <c r="B39" s="1" t="s">
        <v>11</v>
      </c>
      <c r="C39" s="19" t="s">
        <v>20</v>
      </c>
      <c r="D39" s="79"/>
      <c r="E39" s="86"/>
      <c r="F39" s="48"/>
      <c r="G39" s="48"/>
      <c r="H39" s="48"/>
      <c r="I39" s="15"/>
      <c r="J39" s="80"/>
      <c r="K39" s="81"/>
      <c r="L39" s="67"/>
      <c r="M39" s="67"/>
      <c r="N39" s="34"/>
    </row>
    <row r="40" spans="1:14" x14ac:dyDescent="0.35">
      <c r="A40" s="8"/>
      <c r="B40" s="3"/>
      <c r="C40" s="21" t="s">
        <v>10</v>
      </c>
      <c r="D40" s="79"/>
      <c r="E40" s="86"/>
      <c r="F40" s="48"/>
      <c r="G40" s="48"/>
      <c r="H40" s="48"/>
      <c r="I40" s="15">
        <f>I37</f>
        <v>164.75830500000001</v>
      </c>
      <c r="J40" s="80"/>
      <c r="K40" s="81"/>
      <c r="L40" s="67"/>
      <c r="M40" s="67"/>
      <c r="N40" s="34"/>
    </row>
    <row r="41" spans="1:14" ht="50" x14ac:dyDescent="0.35">
      <c r="A41" s="8"/>
      <c r="B41" s="3" t="s">
        <v>14</v>
      </c>
      <c r="C41" s="22" t="s">
        <v>22</v>
      </c>
      <c r="D41" s="79"/>
      <c r="E41" s="86"/>
      <c r="F41" s="48"/>
      <c r="G41" s="48"/>
      <c r="H41" s="48"/>
      <c r="I41" s="15"/>
      <c r="J41" s="80"/>
      <c r="K41" s="81"/>
      <c r="L41" s="67"/>
      <c r="M41" s="67"/>
      <c r="N41" s="34"/>
    </row>
    <row r="42" spans="1:14" s="34" customFormat="1" x14ac:dyDescent="0.35">
      <c r="A42" s="102"/>
      <c r="B42" s="43"/>
      <c r="C42" s="44" t="s">
        <v>18</v>
      </c>
      <c r="D42" s="103"/>
      <c r="E42" s="86"/>
      <c r="F42" s="48"/>
      <c r="G42" s="48">
        <f>I40</f>
        <v>164.75830500000001</v>
      </c>
      <c r="H42" s="45">
        <v>1.3</v>
      </c>
      <c r="I42" s="31">
        <f>G42*H42</f>
        <v>214.18579650000001</v>
      </c>
      <c r="J42" s="80"/>
      <c r="K42" s="81"/>
      <c r="L42" s="67"/>
      <c r="M42" s="67"/>
    </row>
    <row r="43" spans="1:14" x14ac:dyDescent="0.35">
      <c r="A43" s="8"/>
      <c r="B43" s="1"/>
      <c r="C43" s="2"/>
      <c r="D43" s="79"/>
      <c r="E43" s="75"/>
      <c r="F43" s="26"/>
      <c r="G43" s="108"/>
      <c r="H43" s="30"/>
      <c r="I43" s="31"/>
      <c r="J43" s="32"/>
      <c r="K43" s="33"/>
      <c r="L43" s="67"/>
      <c r="M43" s="67"/>
      <c r="N43" s="34"/>
    </row>
    <row r="44" spans="1:14" ht="117" customHeight="1" x14ac:dyDescent="0.35">
      <c r="A44" s="60"/>
      <c r="B44" s="59" t="s">
        <v>37</v>
      </c>
      <c r="C44" s="50" t="s">
        <v>62</v>
      </c>
      <c r="D44" s="83"/>
      <c r="E44" s="5"/>
      <c r="F44" s="27"/>
      <c r="G44" s="46"/>
      <c r="H44" s="35"/>
      <c r="I44" s="29"/>
      <c r="J44" s="36"/>
      <c r="K44" s="36"/>
      <c r="L44" s="67"/>
      <c r="M44" s="67"/>
      <c r="N44" s="34"/>
    </row>
    <row r="45" spans="1:14" x14ac:dyDescent="0.35">
      <c r="A45" s="7"/>
      <c r="B45" s="3"/>
      <c r="C45" s="40" t="s">
        <v>2</v>
      </c>
      <c r="D45" s="83"/>
      <c r="E45" s="5"/>
      <c r="F45" s="27"/>
      <c r="G45" s="46"/>
      <c r="H45" s="35"/>
      <c r="I45" s="29"/>
      <c r="J45" s="36"/>
      <c r="K45" s="36"/>
      <c r="L45" s="67"/>
      <c r="M45" s="67"/>
      <c r="N45" s="34"/>
    </row>
    <row r="46" spans="1:14" x14ac:dyDescent="0.35">
      <c r="A46" s="7"/>
      <c r="B46" s="3"/>
      <c r="C46" s="125" t="s">
        <v>27</v>
      </c>
      <c r="D46" s="83"/>
      <c r="E46" s="5">
        <f>4.05+1.14+1.7+0.72+1.69+1.17+0.34+3.21+1.3+1.01+0.72+2.06</f>
        <v>19.11</v>
      </c>
      <c r="F46" s="48"/>
      <c r="G46" s="46"/>
      <c r="H46" s="48">
        <v>3.2</v>
      </c>
      <c r="I46" s="14">
        <f>E46*H46</f>
        <v>61.152000000000001</v>
      </c>
      <c r="J46" s="36"/>
      <c r="K46" s="36"/>
      <c r="L46" s="67"/>
      <c r="M46" s="67"/>
      <c r="N46" s="34"/>
    </row>
    <row r="47" spans="1:14" x14ac:dyDescent="0.35">
      <c r="A47" s="7"/>
      <c r="B47" s="3"/>
      <c r="C47" s="125"/>
      <c r="D47" s="83"/>
      <c r="E47" s="5">
        <f>1.18+0.95+1.16</f>
        <v>3.29</v>
      </c>
      <c r="F47" s="48"/>
      <c r="G47" s="46"/>
      <c r="H47" s="48">
        <v>3.54</v>
      </c>
      <c r="I47" s="14">
        <f t="shared" ref="I47:I56" si="1">E47*H47</f>
        <v>11.646599999999999</v>
      </c>
      <c r="J47" s="36"/>
      <c r="K47" s="36"/>
      <c r="L47" s="67"/>
      <c r="M47" s="67"/>
      <c r="N47" s="34"/>
    </row>
    <row r="48" spans="1:14" x14ac:dyDescent="0.35">
      <c r="A48" s="7"/>
      <c r="B48" s="3"/>
      <c r="C48" s="125"/>
      <c r="D48" s="83"/>
      <c r="E48" s="5">
        <f>1.13+1.15+2.11</f>
        <v>4.3899999999999997</v>
      </c>
      <c r="F48" s="48"/>
      <c r="G48" s="46"/>
      <c r="H48" s="48">
        <v>2</v>
      </c>
      <c r="I48" s="14">
        <f t="shared" si="1"/>
        <v>8.7799999999999994</v>
      </c>
      <c r="J48" s="36"/>
      <c r="K48" s="36"/>
      <c r="L48" s="67"/>
      <c r="M48" s="67"/>
      <c r="N48" s="34"/>
    </row>
    <row r="49" spans="1:14" x14ac:dyDescent="0.35">
      <c r="A49" s="7"/>
      <c r="B49" s="3"/>
      <c r="C49" s="125"/>
      <c r="D49" s="83"/>
      <c r="E49" s="5">
        <f>1.06+5.18+(1.39*4)+(1.3*4)+4.05+0.72+0.91+2.68+(1.55*3)+1.98+1.69+1.97+(1.54*3)+3.29+(1.39*5)+4.98+3.15+1.94+1.41</f>
        <v>61.989999999999988</v>
      </c>
      <c r="F49" s="48"/>
      <c r="G49" s="46"/>
      <c r="H49" s="48">
        <v>2.87</v>
      </c>
      <c r="I49" s="14">
        <f t="shared" si="1"/>
        <v>177.91129999999998</v>
      </c>
      <c r="J49" s="36"/>
      <c r="K49" s="36"/>
      <c r="L49" s="67"/>
      <c r="M49" s="67"/>
      <c r="N49" s="34"/>
    </row>
    <row r="50" spans="1:14" x14ac:dyDescent="0.35">
      <c r="A50" s="7"/>
      <c r="B50" s="3"/>
      <c r="C50" s="125"/>
      <c r="D50" s="83"/>
      <c r="E50" s="5">
        <f>1.31+1.12+1.08+3.95+3.3+1.28+1.13+(0.91*3)+0.85</f>
        <v>16.750000000000004</v>
      </c>
      <c r="F50" s="48"/>
      <c r="G50" s="46"/>
      <c r="H50" s="48">
        <v>3.35</v>
      </c>
      <c r="I50" s="14">
        <f t="shared" si="1"/>
        <v>56.112500000000011</v>
      </c>
      <c r="J50" s="36"/>
      <c r="K50" s="36"/>
      <c r="L50" s="67"/>
      <c r="M50" s="67"/>
      <c r="N50" s="34"/>
    </row>
    <row r="51" spans="1:14" x14ac:dyDescent="0.35">
      <c r="A51" s="7"/>
      <c r="B51" s="3"/>
      <c r="C51" s="125"/>
      <c r="D51" s="83"/>
      <c r="E51" s="5">
        <f>3.37+3.12</f>
        <v>6.49</v>
      </c>
      <c r="F51" s="48"/>
      <c r="G51" s="46"/>
      <c r="H51" s="48">
        <v>2.67</v>
      </c>
      <c r="I51" s="14">
        <f t="shared" si="1"/>
        <v>17.328299999999999</v>
      </c>
      <c r="J51" s="36"/>
      <c r="K51" s="36"/>
      <c r="L51" s="67"/>
      <c r="M51" s="67"/>
      <c r="N51" s="34"/>
    </row>
    <row r="52" spans="1:14" x14ac:dyDescent="0.35">
      <c r="A52" s="7"/>
      <c r="B52" s="3"/>
      <c r="C52" s="125"/>
      <c r="D52" s="83"/>
      <c r="E52" s="5">
        <f>4.68+1.09+1.49+1.69+2.18+0.96+3.39+2.11+4.39+3.12</f>
        <v>25.1</v>
      </c>
      <c r="F52" s="48"/>
      <c r="G52" s="46"/>
      <c r="H52" s="48">
        <v>2.7</v>
      </c>
      <c r="I52" s="14">
        <f t="shared" si="1"/>
        <v>67.77000000000001</v>
      </c>
      <c r="J52" s="36"/>
      <c r="K52" s="36"/>
      <c r="L52" s="67"/>
      <c r="M52" s="67"/>
      <c r="N52" s="34"/>
    </row>
    <row r="53" spans="1:14" x14ac:dyDescent="0.35">
      <c r="A53" s="7"/>
      <c r="B53" s="3"/>
      <c r="C53" s="125"/>
      <c r="D53" s="83"/>
      <c r="E53" s="5">
        <f>4.25+2.11+2.04+2.2</f>
        <v>10.599999999999998</v>
      </c>
      <c r="F53" s="48"/>
      <c r="G53" s="46"/>
      <c r="H53" s="48">
        <v>3.05</v>
      </c>
      <c r="I53" s="14">
        <f t="shared" si="1"/>
        <v>32.329999999999991</v>
      </c>
      <c r="J53" s="36"/>
      <c r="K53" s="36"/>
      <c r="L53" s="67"/>
      <c r="M53" s="67"/>
      <c r="N53" s="34"/>
    </row>
    <row r="54" spans="1:14" x14ac:dyDescent="0.35">
      <c r="A54" s="7"/>
      <c r="B54" s="3"/>
      <c r="C54" s="125"/>
      <c r="D54" s="83"/>
      <c r="E54" s="5">
        <f>0.6+1.84+2.32+2.36+1.83+2.36+1.83+0.6+0.62+1.84+2.32+2.33+1.85+0.6+0.6+0.61+0.57+3.32+1.82</f>
        <v>30.220000000000006</v>
      </c>
      <c r="F54" s="48"/>
      <c r="G54" s="46"/>
      <c r="H54" s="48">
        <v>2.74</v>
      </c>
      <c r="I54" s="14">
        <f t="shared" si="1"/>
        <v>82.802800000000019</v>
      </c>
      <c r="J54" s="36"/>
      <c r="K54" s="36"/>
      <c r="L54" s="67"/>
      <c r="M54" s="67"/>
      <c r="N54" s="34"/>
    </row>
    <row r="55" spans="1:14" x14ac:dyDescent="0.35">
      <c r="A55" s="7"/>
      <c r="B55" s="3"/>
      <c r="C55" s="125"/>
      <c r="D55" s="83"/>
      <c r="E55" s="5">
        <f>1.65+1.63</f>
        <v>3.28</v>
      </c>
      <c r="F55" s="48"/>
      <c r="G55" s="46"/>
      <c r="H55" s="48">
        <v>2.66</v>
      </c>
      <c r="I55" s="14">
        <f t="shared" si="1"/>
        <v>8.7248000000000001</v>
      </c>
      <c r="J55" s="36"/>
      <c r="K55" s="36"/>
      <c r="L55" s="67"/>
      <c r="M55" s="67"/>
      <c r="N55" s="34"/>
    </row>
    <row r="56" spans="1:14" x14ac:dyDescent="0.35">
      <c r="A56" s="7"/>
      <c r="B56" s="3"/>
      <c r="C56" s="113" t="s">
        <v>28</v>
      </c>
      <c r="D56" s="83"/>
      <c r="E56" s="5">
        <f>1.78+2.67+2.51+1.84+3.12+1.7+2.53+1.8+0.6+1.79+2.31+2.33+1.81+0.59+1.86+1.85</f>
        <v>31.090000000000003</v>
      </c>
      <c r="F56" s="48"/>
      <c r="G56" s="46"/>
      <c r="H56" s="48">
        <v>2.7</v>
      </c>
      <c r="I56" s="29">
        <f t="shared" si="1"/>
        <v>83.943000000000012</v>
      </c>
      <c r="J56" s="36"/>
      <c r="K56" s="36"/>
      <c r="L56" s="67"/>
      <c r="M56" s="67"/>
      <c r="N56" s="34"/>
    </row>
    <row r="57" spans="1:14" x14ac:dyDescent="0.35">
      <c r="A57" s="7"/>
      <c r="B57" s="3"/>
      <c r="C57" s="2" t="s">
        <v>12</v>
      </c>
      <c r="D57" s="83"/>
      <c r="E57" s="5"/>
      <c r="F57" s="27"/>
      <c r="G57" s="46"/>
      <c r="H57" s="35"/>
      <c r="I57" s="31">
        <f>SUM(I46:I56)</f>
        <v>608.5012999999999</v>
      </c>
      <c r="J57" s="32"/>
      <c r="K57" s="33">
        <f>I57*J57</f>
        <v>0</v>
      </c>
      <c r="L57" s="67"/>
      <c r="M57" s="67"/>
      <c r="N57" s="34"/>
    </row>
    <row r="58" spans="1:14" x14ac:dyDescent="0.35">
      <c r="A58" s="7"/>
      <c r="B58" s="3"/>
      <c r="C58" s="2"/>
      <c r="D58" s="83"/>
      <c r="E58" s="5"/>
      <c r="F58" s="27"/>
      <c r="G58" s="46"/>
      <c r="H58" s="35"/>
      <c r="I58" s="31"/>
      <c r="J58" s="32"/>
      <c r="K58" s="33"/>
      <c r="L58" s="67"/>
      <c r="M58" s="67"/>
      <c r="N58" s="34"/>
    </row>
    <row r="59" spans="1:14" ht="50" x14ac:dyDescent="0.35">
      <c r="A59" s="7"/>
      <c r="B59" s="1" t="s">
        <v>11</v>
      </c>
      <c r="C59" s="19" t="s">
        <v>20</v>
      </c>
      <c r="D59" s="83"/>
      <c r="E59" s="5"/>
      <c r="F59" s="27"/>
      <c r="G59" s="46"/>
      <c r="H59" s="35"/>
      <c r="I59" s="31"/>
      <c r="J59" s="32"/>
      <c r="K59" s="33"/>
      <c r="L59" s="67"/>
      <c r="M59" s="67"/>
      <c r="N59" s="34"/>
    </row>
    <row r="60" spans="1:14" s="34" customFormat="1" x14ac:dyDescent="0.35">
      <c r="A60" s="61"/>
      <c r="B60" s="43"/>
      <c r="C60" s="104" t="s">
        <v>10</v>
      </c>
      <c r="D60" s="84"/>
      <c r="E60" s="62"/>
      <c r="F60" s="35"/>
      <c r="G60" s="58">
        <f>I57</f>
        <v>608.5012999999999</v>
      </c>
      <c r="H60" s="35">
        <v>0.1</v>
      </c>
      <c r="I60" s="31">
        <f>G60*H60</f>
        <v>60.850129999999993</v>
      </c>
      <c r="J60" s="32"/>
      <c r="K60" s="33"/>
      <c r="L60" s="67"/>
      <c r="M60" s="67"/>
    </row>
    <row r="61" spans="1:14" ht="50" x14ac:dyDescent="0.35">
      <c r="A61" s="7"/>
      <c r="B61" s="3" t="s">
        <v>14</v>
      </c>
      <c r="C61" s="22" t="s">
        <v>22</v>
      </c>
      <c r="D61" s="83"/>
      <c r="E61" s="5"/>
      <c r="F61" s="27"/>
      <c r="G61" s="46"/>
      <c r="H61" s="35"/>
      <c r="I61" s="31"/>
      <c r="J61" s="32"/>
      <c r="K61" s="33"/>
      <c r="L61" s="67"/>
      <c r="M61" s="67"/>
      <c r="N61" s="34"/>
    </row>
    <row r="62" spans="1:14" s="34" customFormat="1" x14ac:dyDescent="0.35">
      <c r="A62" s="61"/>
      <c r="B62" s="43"/>
      <c r="C62" s="44" t="s">
        <v>18</v>
      </c>
      <c r="D62" s="84"/>
      <c r="E62" s="62"/>
      <c r="F62" s="35"/>
      <c r="G62" s="58">
        <f>I60</f>
        <v>60.850129999999993</v>
      </c>
      <c r="H62" s="68">
        <v>1.3</v>
      </c>
      <c r="I62" s="31">
        <f>G62*H62</f>
        <v>79.105168999999989</v>
      </c>
      <c r="J62" s="32"/>
      <c r="K62" s="33"/>
      <c r="L62" s="67"/>
      <c r="M62" s="67"/>
    </row>
    <row r="63" spans="1:14" x14ac:dyDescent="0.35">
      <c r="A63" s="7"/>
      <c r="B63" s="3"/>
      <c r="C63" s="2"/>
      <c r="D63" s="83"/>
      <c r="E63" s="5"/>
      <c r="F63" s="27"/>
      <c r="G63" s="46"/>
      <c r="H63" s="35"/>
      <c r="I63" s="31"/>
      <c r="J63" s="32"/>
      <c r="K63" s="33"/>
      <c r="L63" s="67"/>
      <c r="M63" s="67"/>
      <c r="N63" s="34"/>
    </row>
    <row r="64" spans="1:14" x14ac:dyDescent="0.35">
      <c r="A64" s="7"/>
      <c r="B64" s="3"/>
      <c r="C64" s="2"/>
      <c r="D64" s="83"/>
      <c r="E64" s="5"/>
      <c r="F64" s="27"/>
      <c r="G64" s="46"/>
      <c r="H64" s="35"/>
      <c r="I64" s="31"/>
      <c r="J64" s="32"/>
      <c r="K64" s="33"/>
      <c r="L64" s="67"/>
      <c r="M64" s="67"/>
      <c r="N64" s="34"/>
    </row>
    <row r="65" spans="1:14" ht="30.5" customHeight="1" x14ac:dyDescent="0.35">
      <c r="A65" s="7"/>
      <c r="B65" s="43" t="s">
        <v>48</v>
      </c>
      <c r="C65" s="93" t="s">
        <v>55</v>
      </c>
      <c r="D65" s="83"/>
      <c r="E65" s="5"/>
      <c r="F65" s="27"/>
      <c r="G65" s="46"/>
      <c r="H65" s="35"/>
      <c r="I65" s="31"/>
      <c r="J65" s="32"/>
      <c r="K65" s="33"/>
      <c r="L65" s="67"/>
      <c r="M65" s="67"/>
      <c r="N65" s="34"/>
    </row>
    <row r="66" spans="1:14" x14ac:dyDescent="0.35">
      <c r="A66" s="7"/>
      <c r="B66" s="43"/>
      <c r="C66" s="94" t="s">
        <v>2</v>
      </c>
      <c r="D66" s="83"/>
      <c r="E66" s="5"/>
      <c r="F66" s="27"/>
      <c r="G66" s="46"/>
      <c r="H66" s="35"/>
      <c r="I66" s="31"/>
      <c r="J66" s="32"/>
      <c r="K66" s="33"/>
      <c r="L66" s="67"/>
      <c r="M66" s="67"/>
      <c r="N66" s="34"/>
    </row>
    <row r="67" spans="1:14" x14ac:dyDescent="0.35">
      <c r="A67" s="7"/>
      <c r="B67" s="43"/>
      <c r="C67" s="95" t="s">
        <v>27</v>
      </c>
      <c r="D67" s="83"/>
      <c r="E67" s="5"/>
      <c r="F67" s="27"/>
      <c r="G67" s="46">
        <f>3+3.02+3.01+2.93+5.23</f>
        <v>17.189999999999998</v>
      </c>
      <c r="H67" s="35"/>
      <c r="I67" s="31">
        <f>G67</f>
        <v>17.189999999999998</v>
      </c>
      <c r="J67" s="32"/>
      <c r="K67" s="33"/>
      <c r="L67" s="67"/>
      <c r="M67" s="67"/>
      <c r="N67" s="34"/>
    </row>
    <row r="68" spans="1:14" x14ac:dyDescent="0.35">
      <c r="A68" s="7"/>
      <c r="B68" s="43"/>
      <c r="C68" s="95" t="s">
        <v>28</v>
      </c>
      <c r="D68" s="83"/>
      <c r="E68" s="5"/>
      <c r="F68" s="27"/>
      <c r="G68" s="46">
        <f>6.5+7.18+6.07+4.19+(3.06*6)+5.23</f>
        <v>47.53</v>
      </c>
      <c r="H68" s="35"/>
      <c r="I68" s="31">
        <f>G68</f>
        <v>47.53</v>
      </c>
      <c r="J68" s="32"/>
      <c r="K68" s="33"/>
      <c r="L68" s="67"/>
      <c r="M68" s="67"/>
      <c r="N68" s="34"/>
    </row>
    <row r="69" spans="1:14" x14ac:dyDescent="0.35">
      <c r="A69" s="7"/>
      <c r="B69" s="43"/>
      <c r="C69" s="96" t="s">
        <v>12</v>
      </c>
      <c r="D69" s="83"/>
      <c r="E69" s="5"/>
      <c r="F69" s="27"/>
      <c r="G69" s="46"/>
      <c r="H69" s="35"/>
      <c r="I69" s="29">
        <f>SUM(I67:I68)</f>
        <v>64.72</v>
      </c>
      <c r="J69" s="36"/>
      <c r="K69" s="36"/>
      <c r="L69" s="67"/>
      <c r="M69" s="67"/>
      <c r="N69" s="34"/>
    </row>
    <row r="70" spans="1:14" x14ac:dyDescent="0.35">
      <c r="A70" s="7"/>
      <c r="B70" s="3"/>
      <c r="C70" s="2"/>
      <c r="D70" s="83"/>
      <c r="E70" s="5"/>
      <c r="F70" s="27"/>
      <c r="G70" s="46"/>
      <c r="H70" s="35"/>
      <c r="I70" s="29"/>
      <c r="J70" s="36"/>
      <c r="K70" s="36"/>
      <c r="L70" s="67"/>
      <c r="M70" s="67"/>
      <c r="N70" s="34"/>
    </row>
    <row r="71" spans="1:14" ht="50" x14ac:dyDescent="0.35">
      <c r="A71" s="7"/>
      <c r="B71" s="1" t="s">
        <v>11</v>
      </c>
      <c r="C71" s="19" t="s">
        <v>20</v>
      </c>
      <c r="D71" s="83"/>
      <c r="E71" s="5"/>
      <c r="F71" s="27"/>
      <c r="G71" s="46"/>
      <c r="H71" s="35"/>
      <c r="I71" s="29"/>
      <c r="J71" s="36"/>
      <c r="K71" s="36"/>
      <c r="L71" s="67"/>
      <c r="M71" s="67"/>
      <c r="N71" s="34"/>
    </row>
    <row r="72" spans="1:14" s="34" customFormat="1" x14ac:dyDescent="0.35">
      <c r="A72" s="61"/>
      <c r="B72" s="43"/>
      <c r="C72" s="104" t="s">
        <v>10</v>
      </c>
      <c r="D72" s="84"/>
      <c r="E72" s="62"/>
      <c r="F72" s="35"/>
      <c r="G72" s="58">
        <f>I69</f>
        <v>64.72</v>
      </c>
      <c r="H72" s="29">
        <v>0.12</v>
      </c>
      <c r="I72" s="29">
        <f>G72*H72</f>
        <v>7.7664</v>
      </c>
      <c r="J72" s="36"/>
      <c r="K72" s="36"/>
      <c r="L72" s="67"/>
      <c r="M72" s="67"/>
    </row>
    <row r="73" spans="1:14" x14ac:dyDescent="0.35">
      <c r="A73" s="7"/>
      <c r="B73" s="3"/>
      <c r="C73" s="2"/>
      <c r="D73" s="83"/>
      <c r="E73" s="5"/>
      <c r="F73" s="27"/>
      <c r="G73" s="46"/>
      <c r="H73" s="35"/>
      <c r="I73" s="29"/>
      <c r="J73" s="36"/>
      <c r="K73" s="36"/>
      <c r="L73" s="67"/>
      <c r="M73" s="67"/>
      <c r="N73" s="34"/>
    </row>
    <row r="74" spans="1:14" ht="50" x14ac:dyDescent="0.35">
      <c r="A74" s="7"/>
      <c r="B74" s="3" t="s">
        <v>16</v>
      </c>
      <c r="C74" s="19" t="s">
        <v>56</v>
      </c>
      <c r="D74" s="83"/>
      <c r="E74" s="5"/>
      <c r="F74" s="27"/>
      <c r="G74" s="46"/>
      <c r="H74" s="35"/>
      <c r="I74" s="29"/>
      <c r="J74" s="36"/>
      <c r="K74" s="36"/>
      <c r="L74" s="67"/>
      <c r="M74" s="67"/>
      <c r="N74" s="34"/>
    </row>
    <row r="75" spans="1:14" s="34" customFormat="1" x14ac:dyDescent="0.35">
      <c r="A75" s="61"/>
      <c r="B75" s="43"/>
      <c r="C75" s="44" t="s">
        <v>18</v>
      </c>
      <c r="D75" s="84"/>
      <c r="E75" s="62"/>
      <c r="F75" s="35"/>
      <c r="G75" s="58">
        <f>I72</f>
        <v>7.7664</v>
      </c>
      <c r="H75" s="68">
        <v>0.6</v>
      </c>
      <c r="I75" s="29">
        <f>G75*H75</f>
        <v>4.65984</v>
      </c>
      <c r="J75" s="36"/>
      <c r="K75" s="36"/>
      <c r="L75" s="67"/>
      <c r="M75" s="67"/>
    </row>
    <row r="76" spans="1:14" x14ac:dyDescent="0.35">
      <c r="A76" s="7"/>
      <c r="B76" s="3"/>
      <c r="C76" s="2"/>
      <c r="D76" s="83"/>
      <c r="E76" s="5"/>
      <c r="F76" s="27"/>
      <c r="G76" s="46"/>
      <c r="H76" s="35"/>
      <c r="I76" s="29"/>
      <c r="J76" s="36"/>
      <c r="K76" s="36"/>
      <c r="L76" s="67"/>
      <c r="M76" s="67"/>
      <c r="N76" s="34"/>
    </row>
    <row r="77" spans="1:14" ht="44.5" customHeight="1" x14ac:dyDescent="0.35">
      <c r="A77" s="60"/>
      <c r="B77" s="66" t="s">
        <v>46</v>
      </c>
      <c r="C77" s="90" t="s">
        <v>45</v>
      </c>
      <c r="D77" s="83"/>
      <c r="E77" s="5"/>
      <c r="F77" s="27"/>
      <c r="G77" s="46"/>
      <c r="H77" s="27"/>
      <c r="I77" s="14"/>
      <c r="J77" s="28"/>
      <c r="K77" s="36"/>
      <c r="L77" s="67"/>
      <c r="M77" s="67"/>
      <c r="N77" s="34"/>
    </row>
    <row r="78" spans="1:14" x14ac:dyDescent="0.35">
      <c r="A78" s="7"/>
      <c r="B78" s="43"/>
      <c r="C78" s="94" t="s">
        <v>2</v>
      </c>
      <c r="D78" s="84"/>
      <c r="E78" s="62"/>
      <c r="F78" s="35"/>
      <c r="G78" s="58"/>
      <c r="H78" s="35"/>
      <c r="I78" s="29"/>
      <c r="J78" s="36"/>
      <c r="K78" s="36"/>
      <c r="L78" s="67"/>
      <c r="M78" s="67"/>
      <c r="N78" s="34"/>
    </row>
    <row r="79" spans="1:14" x14ac:dyDescent="0.35">
      <c r="A79" s="7"/>
      <c r="B79" s="43"/>
      <c r="C79" s="95" t="s">
        <v>28</v>
      </c>
      <c r="D79" s="84"/>
      <c r="E79" s="62"/>
      <c r="F79" s="29"/>
      <c r="G79" s="58">
        <v>16.89</v>
      </c>
      <c r="H79" s="29"/>
      <c r="I79" s="29">
        <f>G79</f>
        <v>16.89</v>
      </c>
      <c r="J79" s="36"/>
      <c r="K79" s="36"/>
      <c r="L79" s="67"/>
      <c r="M79" s="67"/>
      <c r="N79" s="34"/>
    </row>
    <row r="80" spans="1:14" x14ac:dyDescent="0.35">
      <c r="A80" s="7"/>
      <c r="B80" s="43"/>
      <c r="C80" s="96" t="s">
        <v>12</v>
      </c>
      <c r="D80" s="83"/>
      <c r="E80" s="5"/>
      <c r="F80" s="27"/>
      <c r="G80" s="46"/>
      <c r="H80" s="35"/>
      <c r="I80" s="29">
        <f>SUM(I79:I79)</f>
        <v>16.89</v>
      </c>
      <c r="J80" s="32"/>
      <c r="K80" s="33" t="e">
        <f>#REF!*J80</f>
        <v>#REF!</v>
      </c>
      <c r="L80" s="67"/>
      <c r="M80" s="67"/>
      <c r="N80" s="34"/>
    </row>
    <row r="81" spans="1:14" x14ac:dyDescent="0.35">
      <c r="A81" s="7"/>
      <c r="B81" s="3"/>
      <c r="C81" s="23"/>
      <c r="D81" s="83"/>
      <c r="E81" s="5"/>
      <c r="F81" s="27"/>
      <c r="G81" s="46"/>
      <c r="H81" s="35"/>
      <c r="I81" s="29"/>
      <c r="J81" s="36"/>
      <c r="K81" s="36"/>
      <c r="L81" s="67"/>
      <c r="M81" s="67"/>
      <c r="N81" s="34"/>
    </row>
    <row r="82" spans="1:14" ht="64" customHeight="1" x14ac:dyDescent="0.35">
      <c r="A82" s="7"/>
      <c r="B82" s="3" t="s">
        <v>11</v>
      </c>
      <c r="C82" s="24" t="s">
        <v>20</v>
      </c>
      <c r="D82" s="83"/>
      <c r="E82" s="5"/>
      <c r="F82" s="27"/>
      <c r="G82" s="46"/>
      <c r="H82" s="35"/>
      <c r="I82" s="29"/>
      <c r="J82" s="36"/>
      <c r="K82" s="36"/>
      <c r="L82" s="67"/>
      <c r="M82" s="67"/>
      <c r="N82" s="34"/>
    </row>
    <row r="83" spans="1:14" x14ac:dyDescent="0.35">
      <c r="A83" s="7"/>
      <c r="B83" s="3"/>
      <c r="C83" s="24"/>
      <c r="D83" s="83"/>
      <c r="E83" s="5"/>
      <c r="F83" s="27"/>
      <c r="G83" s="46">
        <f>I80</f>
        <v>16.89</v>
      </c>
      <c r="H83" s="35">
        <v>0.02</v>
      </c>
      <c r="I83" s="29">
        <f>G83*H83</f>
        <v>0.33780000000000004</v>
      </c>
      <c r="J83" s="36"/>
      <c r="K83" s="36"/>
      <c r="L83" s="67"/>
      <c r="M83" s="67"/>
      <c r="N83" s="34"/>
    </row>
    <row r="84" spans="1:14" x14ac:dyDescent="0.35">
      <c r="A84" s="7"/>
      <c r="B84" s="3"/>
      <c r="C84" s="23" t="s">
        <v>10</v>
      </c>
      <c r="D84" s="83"/>
      <c r="E84" s="5"/>
      <c r="F84" s="27"/>
      <c r="G84" s="46"/>
      <c r="H84" s="35"/>
      <c r="I84" s="29">
        <f>I83</f>
        <v>0.33780000000000004</v>
      </c>
      <c r="J84" s="36">
        <v>87.6</v>
      </c>
      <c r="K84" s="36">
        <f>I84*J84</f>
        <v>29.591280000000001</v>
      </c>
      <c r="L84" s="67"/>
      <c r="M84" s="67"/>
      <c r="N84" s="34"/>
    </row>
    <row r="85" spans="1:14" x14ac:dyDescent="0.35">
      <c r="A85" s="7"/>
      <c r="B85" s="3"/>
      <c r="C85" s="23"/>
      <c r="D85" s="83"/>
      <c r="E85" s="5"/>
      <c r="F85" s="27"/>
      <c r="G85" s="46"/>
      <c r="H85" s="35"/>
      <c r="I85" s="29"/>
      <c r="J85" s="36"/>
      <c r="K85" s="36"/>
      <c r="L85" s="67"/>
      <c r="M85" s="67"/>
      <c r="N85" s="34"/>
    </row>
    <row r="86" spans="1:14" ht="65" customHeight="1" x14ac:dyDescent="0.35">
      <c r="A86" s="7"/>
      <c r="B86" s="43" t="s">
        <v>57</v>
      </c>
      <c r="C86" s="37" t="s">
        <v>58</v>
      </c>
      <c r="D86" s="83"/>
      <c r="E86" s="5"/>
      <c r="F86" s="27"/>
      <c r="G86" s="46"/>
      <c r="H86" s="35"/>
      <c r="I86" s="29"/>
      <c r="J86" s="36"/>
      <c r="K86" s="36"/>
      <c r="L86" s="67"/>
      <c r="M86" s="67"/>
      <c r="N86" s="34"/>
    </row>
    <row r="87" spans="1:14" x14ac:dyDescent="0.35">
      <c r="A87" s="7"/>
      <c r="B87" s="3"/>
      <c r="C87" s="22"/>
      <c r="D87" s="83"/>
      <c r="E87" s="5"/>
      <c r="F87" s="27"/>
      <c r="G87" s="58">
        <f>I84</f>
        <v>0.33780000000000004</v>
      </c>
      <c r="H87" s="68">
        <v>0.7</v>
      </c>
      <c r="I87" s="29">
        <f>G87*H87</f>
        <v>0.23646</v>
      </c>
      <c r="J87" s="36"/>
      <c r="K87" s="36"/>
      <c r="L87" s="67"/>
      <c r="M87" s="67"/>
      <c r="N87" s="34"/>
    </row>
    <row r="88" spans="1:14" x14ac:dyDescent="0.35">
      <c r="A88" s="7"/>
      <c r="B88" s="3"/>
      <c r="C88" s="23" t="s">
        <v>18</v>
      </c>
      <c r="D88" s="83"/>
      <c r="E88" s="5"/>
      <c r="F88" s="27"/>
      <c r="G88" s="46"/>
      <c r="H88" s="35"/>
      <c r="I88" s="46">
        <f>I87</f>
        <v>0.23646</v>
      </c>
      <c r="J88" s="36">
        <v>15.93</v>
      </c>
      <c r="K88" s="36">
        <f>I88*J88</f>
        <v>3.7668078</v>
      </c>
      <c r="L88" s="67"/>
      <c r="M88" s="67"/>
      <c r="N88" s="34"/>
    </row>
    <row r="89" spans="1:14" x14ac:dyDescent="0.35">
      <c r="A89" s="7"/>
      <c r="B89" s="3"/>
      <c r="C89" s="23"/>
      <c r="D89" s="83"/>
      <c r="E89" s="5"/>
      <c r="F89" s="27"/>
      <c r="G89" s="46"/>
      <c r="H89" s="35"/>
      <c r="I89" s="46"/>
      <c r="J89" s="36"/>
      <c r="K89" s="36"/>
      <c r="L89" s="67"/>
      <c r="M89" s="67"/>
      <c r="N89" s="34"/>
    </row>
    <row r="90" spans="1:14" ht="38" customHeight="1" x14ac:dyDescent="0.35">
      <c r="A90" s="7"/>
      <c r="B90" s="66" t="s">
        <v>38</v>
      </c>
      <c r="C90" s="90" t="s">
        <v>39</v>
      </c>
      <c r="D90" s="83"/>
      <c r="E90" s="5"/>
      <c r="F90" s="27"/>
      <c r="G90" s="46"/>
      <c r="H90" s="35"/>
      <c r="I90" s="46"/>
      <c r="J90" s="36"/>
      <c r="K90" s="36"/>
      <c r="L90" s="67"/>
      <c r="M90" s="67"/>
      <c r="N90" s="34"/>
    </row>
    <row r="91" spans="1:14" x14ac:dyDescent="0.35">
      <c r="A91" s="7"/>
      <c r="B91" s="66" t="s">
        <v>74</v>
      </c>
      <c r="C91" s="63" t="s">
        <v>40</v>
      </c>
      <c r="D91" s="83"/>
      <c r="E91" s="5"/>
      <c r="F91" s="27"/>
      <c r="G91" s="46"/>
      <c r="H91" s="35"/>
      <c r="I91" s="46"/>
      <c r="J91" s="36"/>
      <c r="K91" s="36"/>
      <c r="L91" s="67"/>
      <c r="M91" s="67"/>
      <c r="N91" s="34"/>
    </row>
    <row r="92" spans="1:14" x14ac:dyDescent="0.35">
      <c r="A92" s="7"/>
      <c r="B92" s="43"/>
      <c r="C92" s="94" t="s">
        <v>2</v>
      </c>
      <c r="D92" s="83"/>
      <c r="E92" s="5"/>
      <c r="F92" s="27"/>
      <c r="G92" s="46"/>
      <c r="H92" s="35"/>
      <c r="I92" s="46"/>
      <c r="J92" s="36"/>
      <c r="K92" s="36"/>
      <c r="L92" s="67"/>
      <c r="M92" s="67"/>
      <c r="N92" s="34"/>
    </row>
    <row r="93" spans="1:14" s="34" customFormat="1" x14ac:dyDescent="0.35">
      <c r="A93" s="61"/>
      <c r="B93" s="43"/>
      <c r="C93" s="97" t="s">
        <v>27</v>
      </c>
      <c r="D93" s="84"/>
      <c r="E93" s="62"/>
      <c r="F93" s="35"/>
      <c r="G93" s="58">
        <f>3.17+19.14+86.2+1.07+7.57+2.3+3.54+5.57+8.09+23.89+25.09+24.12+0.97+1.92+0.92+1.95+0.98+0.84+0.91+20.42+10.76+3.92+13.01+6.6+15.34+7.92+8.1+8.16+17.77+10.76+10.92+9.7+20.85+3.68+3.72+3.62+3.74+3.88</f>
        <v>401.11000000000007</v>
      </c>
      <c r="H93" s="35"/>
      <c r="I93" s="68">
        <f>G93</f>
        <v>401.11000000000007</v>
      </c>
      <c r="J93" s="36"/>
      <c r="K93" s="36"/>
      <c r="L93" s="67"/>
      <c r="M93" s="67"/>
    </row>
    <row r="94" spans="1:14" s="34" customFormat="1" x14ac:dyDescent="0.35">
      <c r="A94" s="61"/>
      <c r="B94" s="43"/>
      <c r="C94" s="95" t="s">
        <v>28</v>
      </c>
      <c r="D94" s="84"/>
      <c r="E94" s="62"/>
      <c r="F94" s="35"/>
      <c r="G94" s="58">
        <f>66.21+3.92+4.08+4.05+3.94+3.51+3.61+3.58+3.66+3.59+3.64+4.05</f>
        <v>107.83999999999999</v>
      </c>
      <c r="H94" s="35"/>
      <c r="I94" s="68">
        <f>G94</f>
        <v>107.83999999999999</v>
      </c>
      <c r="J94" s="36"/>
      <c r="K94" s="36"/>
      <c r="L94" s="67"/>
      <c r="M94" s="67"/>
    </row>
    <row r="95" spans="1:14" x14ac:dyDescent="0.35">
      <c r="A95" s="7"/>
      <c r="B95" s="43"/>
      <c r="C95" s="96" t="s">
        <v>12</v>
      </c>
      <c r="D95" s="83"/>
      <c r="E95" s="5"/>
      <c r="F95" s="27"/>
      <c r="G95" s="46"/>
      <c r="H95" s="35"/>
      <c r="I95" s="29">
        <f>SUM(I93:I94)</f>
        <v>508.95000000000005</v>
      </c>
      <c r="J95" s="36"/>
      <c r="K95" s="36"/>
      <c r="L95" s="67"/>
      <c r="M95" s="67"/>
      <c r="N95" s="34"/>
    </row>
    <row r="96" spans="1:14" x14ac:dyDescent="0.35">
      <c r="A96" s="7"/>
      <c r="B96" s="3"/>
      <c r="C96" s="23"/>
      <c r="D96" s="83"/>
      <c r="E96" s="5"/>
      <c r="F96" s="27"/>
      <c r="G96" s="46"/>
      <c r="H96" s="35"/>
      <c r="I96" s="46"/>
      <c r="J96" s="36"/>
      <c r="K96" s="36"/>
      <c r="L96" s="67"/>
      <c r="M96" s="67"/>
      <c r="N96" s="34"/>
    </row>
    <row r="97" spans="1:14" ht="50" x14ac:dyDescent="0.35">
      <c r="A97" s="7"/>
      <c r="B97" s="1" t="s">
        <v>11</v>
      </c>
      <c r="C97" s="19" t="s">
        <v>20</v>
      </c>
      <c r="D97" s="83"/>
      <c r="E97" s="5"/>
      <c r="F97" s="27"/>
      <c r="G97" s="46"/>
      <c r="H97" s="35"/>
      <c r="I97" s="46"/>
      <c r="J97" s="36"/>
      <c r="K97" s="36"/>
      <c r="L97" s="67"/>
      <c r="M97" s="67"/>
      <c r="N97" s="34"/>
    </row>
    <row r="98" spans="1:14" x14ac:dyDescent="0.35">
      <c r="A98" s="7"/>
      <c r="B98" s="43"/>
      <c r="C98" s="104" t="s">
        <v>10</v>
      </c>
      <c r="D98" s="83"/>
      <c r="E98" s="5"/>
      <c r="F98" s="27"/>
      <c r="G98" s="46">
        <f>I95</f>
        <v>508.95000000000005</v>
      </c>
      <c r="H98" s="29">
        <v>0.04</v>
      </c>
      <c r="I98" s="46">
        <f>G98*H98</f>
        <v>20.358000000000001</v>
      </c>
      <c r="J98" s="36"/>
      <c r="K98" s="36"/>
      <c r="L98" s="67"/>
      <c r="M98" s="67"/>
      <c r="N98" s="34"/>
    </row>
    <row r="99" spans="1:14" ht="50" x14ac:dyDescent="0.35">
      <c r="A99" s="7"/>
      <c r="B99" s="3" t="s">
        <v>14</v>
      </c>
      <c r="C99" s="22" t="s">
        <v>22</v>
      </c>
      <c r="D99" s="83"/>
      <c r="E99" s="5"/>
      <c r="F99" s="27"/>
      <c r="G99" s="46"/>
      <c r="H99" s="35"/>
      <c r="I99" s="46"/>
      <c r="J99" s="36"/>
      <c r="K99" s="36"/>
      <c r="L99" s="67"/>
      <c r="M99" s="67"/>
      <c r="N99" s="34"/>
    </row>
    <row r="100" spans="1:14" x14ac:dyDescent="0.35">
      <c r="A100" s="7"/>
      <c r="B100" s="43"/>
      <c r="C100" s="44" t="s">
        <v>18</v>
      </c>
      <c r="D100" s="83"/>
      <c r="E100" s="5"/>
      <c r="F100" s="27"/>
      <c r="G100" s="46">
        <f>I98</f>
        <v>20.358000000000001</v>
      </c>
      <c r="H100" s="68">
        <v>1.3</v>
      </c>
      <c r="I100" s="46">
        <f>G100*H100</f>
        <v>26.465400000000002</v>
      </c>
      <c r="J100" s="36"/>
      <c r="K100" s="36"/>
      <c r="L100" s="67"/>
      <c r="M100" s="67"/>
      <c r="N100" s="34"/>
    </row>
    <row r="101" spans="1:14" x14ac:dyDescent="0.35">
      <c r="A101" s="7"/>
      <c r="B101" s="3"/>
      <c r="C101" s="23"/>
      <c r="D101" s="83"/>
      <c r="E101" s="5"/>
      <c r="F101" s="27"/>
      <c r="G101" s="46"/>
      <c r="H101" s="35"/>
      <c r="I101" s="46"/>
      <c r="J101" s="36"/>
      <c r="K101" s="36"/>
      <c r="L101" s="67"/>
      <c r="M101" s="67"/>
      <c r="N101" s="34"/>
    </row>
    <row r="102" spans="1:14" ht="60" customHeight="1" x14ac:dyDescent="0.35">
      <c r="A102" s="60"/>
      <c r="B102" s="105" t="s">
        <v>54</v>
      </c>
      <c r="C102" s="50" t="s">
        <v>52</v>
      </c>
      <c r="D102" s="83"/>
      <c r="E102" s="5"/>
      <c r="F102" s="27"/>
      <c r="G102" s="46"/>
      <c r="H102" s="35"/>
      <c r="I102" s="46"/>
      <c r="J102" s="36"/>
      <c r="K102" s="36"/>
      <c r="L102" s="67"/>
      <c r="M102" s="67"/>
      <c r="N102" s="34"/>
    </row>
    <row r="103" spans="1:14" x14ac:dyDescent="0.35">
      <c r="A103" s="7"/>
      <c r="B103" s="3" t="s">
        <v>29</v>
      </c>
      <c r="C103" s="22" t="s">
        <v>30</v>
      </c>
      <c r="D103" s="83"/>
      <c r="E103" s="5"/>
      <c r="F103" s="27"/>
      <c r="G103" s="46"/>
      <c r="H103" s="35"/>
      <c r="I103" s="46"/>
      <c r="J103" s="36"/>
      <c r="K103" s="36"/>
      <c r="L103" s="67"/>
      <c r="M103" s="67"/>
      <c r="N103" s="34"/>
    </row>
    <row r="104" spans="1:14" x14ac:dyDescent="0.35">
      <c r="A104" s="7"/>
      <c r="B104" s="3"/>
      <c r="C104" s="40" t="s">
        <v>2</v>
      </c>
      <c r="D104" s="83"/>
      <c r="E104" s="5"/>
      <c r="F104" s="27"/>
      <c r="G104" s="46"/>
      <c r="H104" s="35"/>
      <c r="I104" s="29"/>
      <c r="J104" s="36"/>
      <c r="K104" s="36"/>
      <c r="L104" s="67"/>
      <c r="M104" s="67"/>
      <c r="N104" s="34"/>
    </row>
    <row r="105" spans="1:14" ht="11.5" customHeight="1" x14ac:dyDescent="0.35">
      <c r="A105" s="7"/>
      <c r="B105" s="3"/>
      <c r="C105" s="20" t="s">
        <v>27</v>
      </c>
      <c r="D105" s="83"/>
      <c r="E105" s="5"/>
      <c r="F105" s="27"/>
      <c r="G105" s="46">
        <f>57.39+7.02+8.79+69.62+2.47+171.31+4.45+2.3+1.07+3.84+4.51+5.57+62.63+67.13+13.41+4.84+16.29+6.6+33.65+13.39+21.04+8.59+7.92+8.1+8.16+17.77+5.96+11.24+10.76+52.47+9.7+25.25+3.68+19.84+3.72+19.76+3.2+19.73+3.74+19.71+3.88+25.49+62.74+9.37+20.23</f>
        <v>958.33000000000015</v>
      </c>
      <c r="H105" s="35"/>
      <c r="I105" s="46">
        <f>G105</f>
        <v>958.33000000000015</v>
      </c>
      <c r="J105" s="36"/>
      <c r="K105" s="36"/>
      <c r="L105" s="67"/>
      <c r="M105" s="67"/>
      <c r="N105" s="34"/>
    </row>
    <row r="106" spans="1:14" ht="20.5" customHeight="1" x14ac:dyDescent="0.35">
      <c r="A106" s="7"/>
      <c r="B106" s="3"/>
      <c r="C106" s="20" t="s">
        <v>28</v>
      </c>
      <c r="D106" s="83"/>
      <c r="E106" s="5"/>
      <c r="F106" s="27"/>
      <c r="G106" s="46">
        <f>27.96+13.05+22.33+3.92+4.08+23.72+25.95+24.5+4.05+3.94+69.34+6.82+6.89+1.6+3.51+19.85+3.61+19.59+3.58+19.84+3.66+19.61+3.59+19.63+3.64+19.62+4.05+25.3</f>
        <v>407.22999999999996</v>
      </c>
      <c r="H106" s="35"/>
      <c r="I106" s="46">
        <f>G106</f>
        <v>407.22999999999996</v>
      </c>
      <c r="J106" s="36"/>
      <c r="K106" s="36"/>
      <c r="L106" s="67"/>
      <c r="M106" s="67"/>
      <c r="N106" s="34"/>
    </row>
    <row r="107" spans="1:14" s="47" customFormat="1" x14ac:dyDescent="0.35">
      <c r="A107" s="17"/>
      <c r="B107" s="51"/>
      <c r="C107" s="52" t="s">
        <v>12</v>
      </c>
      <c r="D107" s="83"/>
      <c r="E107" s="5"/>
      <c r="F107" s="27"/>
      <c r="G107" s="46"/>
      <c r="H107" s="35"/>
      <c r="I107" s="46">
        <f>SUM(I105:I106)</f>
        <v>1365.5600000000002</v>
      </c>
      <c r="J107" s="32"/>
      <c r="K107" s="33">
        <f>I107*J107</f>
        <v>0</v>
      </c>
      <c r="L107" s="67"/>
      <c r="M107" s="67"/>
      <c r="N107" s="53"/>
    </row>
    <row r="108" spans="1:14" x14ac:dyDescent="0.35">
      <c r="A108" s="7"/>
      <c r="B108" s="3"/>
      <c r="C108" s="24"/>
      <c r="D108" s="83"/>
      <c r="E108" s="5"/>
      <c r="F108" s="27"/>
      <c r="G108" s="46"/>
      <c r="H108" s="35"/>
      <c r="I108" s="29"/>
      <c r="J108" s="36"/>
      <c r="K108" s="36"/>
      <c r="L108" s="67"/>
      <c r="M108" s="67"/>
      <c r="N108" s="34"/>
    </row>
    <row r="109" spans="1:14" ht="64.5" customHeight="1" x14ac:dyDescent="0.35">
      <c r="A109" s="7"/>
      <c r="B109" s="6" t="s">
        <v>11</v>
      </c>
      <c r="C109" s="22" t="s">
        <v>20</v>
      </c>
      <c r="D109" s="83"/>
      <c r="E109" s="5"/>
      <c r="F109" s="27"/>
      <c r="G109" s="46"/>
      <c r="H109" s="35"/>
      <c r="I109" s="29"/>
      <c r="J109" s="36"/>
      <c r="K109" s="36"/>
      <c r="L109" s="67"/>
      <c r="M109" s="67"/>
      <c r="N109" s="34"/>
    </row>
    <row r="110" spans="1:14" x14ac:dyDescent="0.35">
      <c r="A110" s="7"/>
      <c r="B110" s="6"/>
      <c r="C110" s="22"/>
      <c r="D110" s="83"/>
      <c r="E110" s="5"/>
      <c r="F110" s="27"/>
      <c r="G110" s="46">
        <f>I107</f>
        <v>1365.5600000000002</v>
      </c>
      <c r="H110" s="35">
        <v>0.02</v>
      </c>
      <c r="I110" s="29">
        <f>G110*H110</f>
        <v>27.311200000000003</v>
      </c>
      <c r="J110" s="36"/>
      <c r="K110" s="36"/>
      <c r="L110" s="67"/>
      <c r="M110" s="67"/>
      <c r="N110" s="34"/>
    </row>
    <row r="111" spans="1:14" x14ac:dyDescent="0.35">
      <c r="A111" s="7"/>
      <c r="B111" s="6"/>
      <c r="C111" s="23" t="s">
        <v>10</v>
      </c>
      <c r="D111" s="83"/>
      <c r="E111" s="5"/>
      <c r="F111" s="27"/>
      <c r="G111" s="46"/>
      <c r="H111" s="35"/>
      <c r="I111" s="31">
        <f>I110</f>
        <v>27.311200000000003</v>
      </c>
      <c r="J111" s="36">
        <v>87.6</v>
      </c>
      <c r="K111" s="36">
        <f>I111*J111</f>
        <v>2392.4611199999999</v>
      </c>
      <c r="L111" s="67"/>
      <c r="M111" s="67"/>
      <c r="N111" s="34"/>
    </row>
    <row r="112" spans="1:14" x14ac:dyDescent="0.35">
      <c r="A112" s="7"/>
      <c r="B112" s="6"/>
      <c r="C112" s="23"/>
      <c r="D112" s="83"/>
      <c r="E112" s="5"/>
      <c r="F112" s="27"/>
      <c r="G112" s="46"/>
      <c r="H112" s="35"/>
      <c r="I112" s="29"/>
      <c r="J112" s="36"/>
      <c r="K112" s="36"/>
      <c r="L112" s="67"/>
      <c r="M112" s="67"/>
      <c r="N112" s="34"/>
    </row>
    <row r="113" spans="1:14" ht="76.5" customHeight="1" x14ac:dyDescent="0.35">
      <c r="A113" s="7"/>
      <c r="B113" s="6" t="s">
        <v>15</v>
      </c>
      <c r="C113" s="22" t="s">
        <v>23</v>
      </c>
      <c r="D113" s="83"/>
      <c r="E113" s="5"/>
      <c r="F113" s="27"/>
      <c r="G113" s="46"/>
      <c r="H113" s="35"/>
      <c r="I113" s="29"/>
      <c r="J113" s="36"/>
      <c r="K113" s="36"/>
      <c r="L113" s="67"/>
      <c r="M113" s="67"/>
      <c r="N113" s="34"/>
    </row>
    <row r="114" spans="1:14" x14ac:dyDescent="0.35">
      <c r="A114" s="7"/>
      <c r="B114" s="6"/>
      <c r="C114" s="22"/>
      <c r="D114" s="83"/>
      <c r="E114" s="5"/>
      <c r="F114" s="27"/>
      <c r="G114" s="46">
        <f>I111</f>
        <v>27.311200000000003</v>
      </c>
      <c r="H114" s="68">
        <v>2.5</v>
      </c>
      <c r="I114" s="29">
        <f>G114*H114</f>
        <v>68.278000000000006</v>
      </c>
      <c r="J114" s="36"/>
      <c r="K114" s="36"/>
      <c r="L114" s="67"/>
      <c r="M114" s="67"/>
      <c r="N114" s="34"/>
    </row>
    <row r="115" spans="1:14" x14ac:dyDescent="0.35">
      <c r="A115" s="7"/>
      <c r="B115" s="6"/>
      <c r="C115" s="4" t="s">
        <v>18</v>
      </c>
      <c r="D115" s="83"/>
      <c r="E115" s="5"/>
      <c r="F115" s="27"/>
      <c r="G115" s="46"/>
      <c r="H115" s="35"/>
      <c r="I115" s="29">
        <f>I114</f>
        <v>68.278000000000006</v>
      </c>
      <c r="J115" s="36">
        <v>16.59</v>
      </c>
      <c r="K115" s="36">
        <f>I115*J115</f>
        <v>1132.7320200000001</v>
      </c>
      <c r="L115" s="67"/>
      <c r="M115" s="67"/>
      <c r="N115" s="34"/>
    </row>
    <row r="116" spans="1:14" x14ac:dyDescent="0.35">
      <c r="A116" s="7"/>
      <c r="B116" s="6"/>
      <c r="C116" s="4"/>
      <c r="D116" s="83"/>
      <c r="E116" s="5"/>
      <c r="F116" s="27"/>
      <c r="G116" s="46"/>
      <c r="H116" s="35"/>
      <c r="I116" s="29"/>
      <c r="J116" s="36"/>
      <c r="K116" s="36"/>
      <c r="L116" s="67"/>
      <c r="M116" s="67"/>
      <c r="N116" s="34"/>
    </row>
    <row r="117" spans="1:14" x14ac:dyDescent="0.35">
      <c r="A117" s="7"/>
      <c r="B117" s="101" t="s">
        <v>49</v>
      </c>
      <c r="C117" s="100" t="s">
        <v>51</v>
      </c>
      <c r="D117" s="84"/>
      <c r="E117" s="62"/>
      <c r="F117" s="35"/>
      <c r="G117" s="58"/>
      <c r="H117" s="35"/>
      <c r="I117" s="29"/>
      <c r="J117" s="36"/>
      <c r="K117" s="36"/>
      <c r="L117" s="67"/>
      <c r="M117" s="67"/>
      <c r="N117" s="34"/>
    </row>
    <row r="118" spans="1:14" ht="50" x14ac:dyDescent="0.35">
      <c r="A118" s="7"/>
      <c r="B118" s="66"/>
      <c r="C118" s="38" t="s">
        <v>53</v>
      </c>
      <c r="D118" s="84"/>
      <c r="E118" s="62"/>
      <c r="F118" s="35"/>
      <c r="G118" s="58"/>
      <c r="H118" s="35"/>
      <c r="I118" s="29"/>
      <c r="J118" s="36"/>
      <c r="K118" s="36"/>
      <c r="L118" s="67"/>
      <c r="M118" s="67"/>
      <c r="N118" s="34"/>
    </row>
    <row r="119" spans="1:14" x14ac:dyDescent="0.35">
      <c r="A119" s="7"/>
      <c r="B119" s="66"/>
      <c r="C119" s="94" t="s">
        <v>2</v>
      </c>
      <c r="D119" s="84"/>
      <c r="E119" s="62"/>
      <c r="F119" s="35"/>
      <c r="G119" s="58"/>
      <c r="H119" s="35"/>
      <c r="I119" s="29"/>
      <c r="J119" s="36"/>
      <c r="K119" s="36"/>
      <c r="L119" s="67"/>
      <c r="M119" s="67"/>
      <c r="N119" s="34"/>
    </row>
    <row r="120" spans="1:14" x14ac:dyDescent="0.35">
      <c r="A120" s="7"/>
      <c r="B120" s="66"/>
      <c r="C120" s="97" t="s">
        <v>27</v>
      </c>
      <c r="D120" s="84"/>
      <c r="E120" s="62"/>
      <c r="F120" s="35"/>
      <c r="G120" s="58">
        <f>G105</f>
        <v>958.33000000000015</v>
      </c>
      <c r="H120" s="58">
        <v>0.1</v>
      </c>
      <c r="I120" s="29">
        <f>G120*H120</f>
        <v>95.833000000000027</v>
      </c>
      <c r="J120" s="36"/>
      <c r="K120" s="36"/>
      <c r="L120" s="67"/>
      <c r="M120" s="67"/>
      <c r="N120" s="34"/>
    </row>
    <row r="121" spans="1:14" x14ac:dyDescent="0.35">
      <c r="A121" s="7"/>
      <c r="B121" s="66"/>
      <c r="C121" s="95" t="s">
        <v>28</v>
      </c>
      <c r="D121" s="84"/>
      <c r="E121" s="62"/>
      <c r="F121" s="35"/>
      <c r="G121" s="58">
        <f>G106</f>
        <v>407.22999999999996</v>
      </c>
      <c r="H121" s="58">
        <v>0.1</v>
      </c>
      <c r="I121" s="29">
        <f>G121*H121</f>
        <v>40.722999999999999</v>
      </c>
      <c r="J121" s="36"/>
      <c r="K121" s="36"/>
      <c r="L121" s="67"/>
      <c r="M121" s="67"/>
      <c r="N121" s="34"/>
    </row>
    <row r="122" spans="1:14" x14ac:dyDescent="0.35">
      <c r="A122" s="7"/>
      <c r="B122" s="66"/>
      <c r="C122" s="96" t="s">
        <v>50</v>
      </c>
      <c r="D122" s="84"/>
      <c r="E122" s="62"/>
      <c r="F122" s="35"/>
      <c r="G122" s="58"/>
      <c r="H122" s="35"/>
      <c r="I122" s="29">
        <f>SUM(I120:I121)</f>
        <v>136.55600000000004</v>
      </c>
      <c r="J122" s="36"/>
      <c r="K122" s="36"/>
      <c r="L122" s="67"/>
      <c r="M122" s="67"/>
      <c r="N122" s="34"/>
    </row>
    <row r="123" spans="1:14" x14ac:dyDescent="0.35">
      <c r="A123" s="7"/>
      <c r="B123" s="6"/>
      <c r="C123" s="96"/>
      <c r="D123" s="83"/>
      <c r="E123" s="5"/>
      <c r="F123" s="27"/>
      <c r="G123" s="46"/>
      <c r="H123" s="35"/>
      <c r="I123" s="29"/>
      <c r="J123" s="36"/>
      <c r="K123" s="36"/>
      <c r="L123" s="67"/>
      <c r="M123" s="67"/>
      <c r="N123" s="34"/>
    </row>
    <row r="124" spans="1:14" ht="50" x14ac:dyDescent="0.35">
      <c r="A124" s="7"/>
      <c r="B124" s="6" t="s">
        <v>11</v>
      </c>
      <c r="C124" s="22" t="s">
        <v>20</v>
      </c>
      <c r="D124" s="83"/>
      <c r="E124" s="5"/>
      <c r="F124" s="27"/>
      <c r="G124" s="46"/>
      <c r="H124" s="35"/>
      <c r="I124" s="29"/>
      <c r="J124" s="36"/>
      <c r="K124" s="36"/>
      <c r="L124" s="67"/>
      <c r="M124" s="67"/>
      <c r="N124" s="34"/>
    </row>
    <row r="125" spans="1:14" x14ac:dyDescent="0.35">
      <c r="A125" s="7"/>
      <c r="B125" s="6"/>
      <c r="C125" s="22"/>
      <c r="D125" s="83"/>
      <c r="E125" s="5"/>
      <c r="F125" s="27"/>
      <c r="G125" s="46"/>
      <c r="H125" s="35"/>
      <c r="I125" s="29"/>
      <c r="J125" s="36"/>
      <c r="K125" s="36"/>
      <c r="L125" s="67"/>
      <c r="M125" s="67"/>
      <c r="N125" s="34"/>
    </row>
    <row r="126" spans="1:14" x14ac:dyDescent="0.35">
      <c r="A126" s="7"/>
      <c r="B126" s="6"/>
      <c r="C126" s="23" t="s">
        <v>10</v>
      </c>
      <c r="D126" s="83"/>
      <c r="E126" s="5"/>
      <c r="F126" s="27"/>
      <c r="G126" s="46"/>
      <c r="H126" s="35"/>
      <c r="I126" s="29">
        <f>I122</f>
        <v>136.55600000000004</v>
      </c>
      <c r="J126" s="36"/>
      <c r="K126" s="36"/>
      <c r="L126" s="67"/>
      <c r="M126" s="67"/>
      <c r="N126" s="34"/>
    </row>
    <row r="127" spans="1:14" x14ac:dyDescent="0.35">
      <c r="A127" s="7"/>
      <c r="B127" s="6"/>
      <c r="C127" s="23"/>
      <c r="D127" s="83"/>
      <c r="E127" s="5"/>
      <c r="F127" s="27"/>
      <c r="G127" s="46"/>
      <c r="H127" s="35"/>
      <c r="I127" s="29"/>
      <c r="J127" s="36"/>
      <c r="K127" s="36"/>
      <c r="L127" s="67"/>
      <c r="M127" s="67"/>
      <c r="N127" s="34"/>
    </row>
    <row r="128" spans="1:14" ht="60" x14ac:dyDescent="0.35">
      <c r="A128" s="7"/>
      <c r="B128" s="6" t="s">
        <v>15</v>
      </c>
      <c r="C128" s="22" t="s">
        <v>23</v>
      </c>
      <c r="D128" s="83"/>
      <c r="E128" s="5"/>
      <c r="F128" s="27"/>
      <c r="G128" s="46"/>
      <c r="H128" s="35"/>
      <c r="I128" s="29"/>
      <c r="J128" s="36"/>
      <c r="K128" s="36"/>
      <c r="L128" s="67"/>
      <c r="M128" s="67"/>
      <c r="N128" s="34"/>
    </row>
    <row r="129" spans="1:14" x14ac:dyDescent="0.35">
      <c r="A129" s="7"/>
      <c r="B129" s="6"/>
      <c r="C129" s="22"/>
      <c r="D129" s="83"/>
      <c r="E129" s="5"/>
      <c r="F129" s="27"/>
      <c r="G129" s="46"/>
      <c r="H129" s="35"/>
      <c r="I129" s="29"/>
      <c r="J129" s="36"/>
      <c r="K129" s="36"/>
      <c r="L129" s="67"/>
      <c r="M129" s="67"/>
      <c r="N129" s="34"/>
    </row>
    <row r="130" spans="1:14" x14ac:dyDescent="0.35">
      <c r="A130" s="7"/>
      <c r="B130" s="6"/>
      <c r="C130" s="4" t="s">
        <v>18</v>
      </c>
      <c r="D130" s="83"/>
      <c r="E130" s="5"/>
      <c r="F130" s="27"/>
      <c r="G130" s="58">
        <f>I126</f>
        <v>136.55600000000004</v>
      </c>
      <c r="H130" s="91">
        <v>300</v>
      </c>
      <c r="I130" s="29">
        <f>G130/300*1</f>
        <v>0.45518666666666679</v>
      </c>
      <c r="J130" s="36"/>
      <c r="K130" s="36"/>
      <c r="L130" s="67"/>
      <c r="M130" s="67"/>
      <c r="N130" s="34"/>
    </row>
    <row r="131" spans="1:14" x14ac:dyDescent="0.35">
      <c r="A131" s="7"/>
      <c r="B131" s="6" t="s">
        <v>35</v>
      </c>
      <c r="C131" s="50" t="s">
        <v>36</v>
      </c>
      <c r="D131" s="83"/>
      <c r="E131" s="5"/>
      <c r="F131" s="27"/>
      <c r="G131" s="46"/>
      <c r="H131" s="35"/>
      <c r="I131" s="29"/>
      <c r="J131" s="36"/>
      <c r="K131" s="36"/>
      <c r="L131" s="67"/>
      <c r="M131" s="67"/>
      <c r="N131" s="34"/>
    </row>
    <row r="132" spans="1:14" x14ac:dyDescent="0.35">
      <c r="A132" s="7"/>
      <c r="B132" s="6"/>
      <c r="C132" s="40" t="s">
        <v>2</v>
      </c>
      <c r="D132" s="83"/>
      <c r="E132" s="5"/>
      <c r="F132" s="27"/>
      <c r="G132" s="46"/>
      <c r="H132" s="35"/>
      <c r="I132" s="29"/>
      <c r="J132" s="36"/>
      <c r="K132" s="36"/>
      <c r="L132" s="67"/>
      <c r="M132" s="67"/>
      <c r="N132" s="34"/>
    </row>
    <row r="133" spans="1:14" x14ac:dyDescent="0.35">
      <c r="A133" s="7"/>
      <c r="B133" s="6"/>
      <c r="C133" s="125" t="s">
        <v>27</v>
      </c>
      <c r="D133" s="83"/>
      <c r="E133" s="5">
        <f>(0.83*3)+((1.55*2))*3+(0.73*3)+((1.54*2))*3</f>
        <v>23.22</v>
      </c>
      <c r="F133" s="27"/>
      <c r="G133" s="46"/>
      <c r="H133" s="29">
        <v>2.87</v>
      </c>
      <c r="I133" s="29">
        <f>E133*H133</f>
        <v>66.641400000000004</v>
      </c>
      <c r="J133" s="36"/>
      <c r="K133" s="36"/>
      <c r="L133" s="67"/>
      <c r="M133" s="67"/>
      <c r="N133" s="34"/>
    </row>
    <row r="134" spans="1:14" x14ac:dyDescent="0.35">
      <c r="A134" s="7"/>
      <c r="B134" s="6"/>
      <c r="C134" s="125"/>
      <c r="D134" s="83"/>
      <c r="E134" s="5">
        <f>1.62+0.85+0.91+0.91+1+0.91+0.91+1+0.92+0.92+0.79+1.61</f>
        <v>12.349999999999998</v>
      </c>
      <c r="F134" s="27"/>
      <c r="G134" s="46"/>
      <c r="H134" s="29">
        <v>3.35</v>
      </c>
      <c r="I134" s="29">
        <f>E134*H134</f>
        <v>41.372499999999995</v>
      </c>
      <c r="J134" s="36"/>
      <c r="K134" s="36"/>
      <c r="L134" s="67"/>
      <c r="M134" s="67"/>
      <c r="N134" s="34"/>
    </row>
    <row r="135" spans="1:14" x14ac:dyDescent="0.35">
      <c r="A135" s="7"/>
      <c r="B135" s="6"/>
      <c r="C135" s="125"/>
      <c r="D135" s="83"/>
      <c r="E135" s="5">
        <f>0.96+0.99+1.09+1.09+0.94+1.09</f>
        <v>6.16</v>
      </c>
      <c r="F135" s="27"/>
      <c r="G135" s="46"/>
      <c r="H135" s="29">
        <v>3.1</v>
      </c>
      <c r="I135" s="29">
        <f>E135*H135</f>
        <v>19.096</v>
      </c>
      <c r="J135" s="36"/>
      <c r="K135" s="36"/>
      <c r="L135" s="67"/>
      <c r="M135" s="67"/>
      <c r="N135" s="34"/>
    </row>
    <row r="136" spans="1:14" x14ac:dyDescent="0.35">
      <c r="A136" s="7"/>
      <c r="B136" s="6"/>
      <c r="C136" s="125"/>
      <c r="D136" s="83"/>
      <c r="E136" s="5">
        <f>(0.67+1.66+0.67)*5</f>
        <v>15</v>
      </c>
      <c r="F136" s="27"/>
      <c r="G136" s="46"/>
      <c r="H136" s="29">
        <v>2.7</v>
      </c>
      <c r="I136" s="29">
        <f>E136*H136</f>
        <v>40.5</v>
      </c>
      <c r="J136" s="36"/>
      <c r="K136" s="36"/>
      <c r="L136" s="67"/>
      <c r="M136" s="67"/>
      <c r="N136" s="34"/>
    </row>
    <row r="137" spans="1:14" x14ac:dyDescent="0.35">
      <c r="A137" s="7"/>
      <c r="B137" s="6"/>
      <c r="C137" s="20" t="s">
        <v>28</v>
      </c>
      <c r="D137" s="83"/>
      <c r="E137" s="5">
        <f>(1.63+0.7+0.7)*11</f>
        <v>33.330000000000005</v>
      </c>
      <c r="F137" s="27"/>
      <c r="G137" s="46"/>
      <c r="H137" s="29">
        <v>2.7</v>
      </c>
      <c r="I137" s="29">
        <f>E137*H137</f>
        <v>89.991000000000014</v>
      </c>
      <c r="J137" s="36"/>
      <c r="K137" s="36"/>
      <c r="L137" s="67"/>
      <c r="M137" s="67"/>
      <c r="N137" s="34"/>
    </row>
    <row r="138" spans="1:14" x14ac:dyDescent="0.35">
      <c r="A138" s="7"/>
      <c r="B138" s="6"/>
      <c r="C138" s="4" t="s">
        <v>12</v>
      </c>
      <c r="D138" s="83"/>
      <c r="E138" s="5"/>
      <c r="F138" s="27"/>
      <c r="G138" s="46"/>
      <c r="H138" s="35"/>
      <c r="I138" s="29">
        <f>SUM(I133:I137)</f>
        <v>257.60090000000002</v>
      </c>
      <c r="J138" s="36"/>
      <c r="K138" s="36"/>
      <c r="L138" s="67"/>
      <c r="M138" s="67"/>
      <c r="N138" s="34"/>
    </row>
    <row r="139" spans="1:14" x14ac:dyDescent="0.35">
      <c r="A139" s="7"/>
      <c r="B139" s="6"/>
      <c r="C139" s="52"/>
      <c r="D139" s="83"/>
      <c r="E139" s="5"/>
      <c r="F139" s="27"/>
      <c r="G139" s="46"/>
      <c r="H139" s="35"/>
      <c r="I139" s="29"/>
      <c r="J139" s="36"/>
      <c r="K139" s="36"/>
      <c r="L139" s="67"/>
      <c r="M139" s="67"/>
      <c r="N139" s="34"/>
    </row>
    <row r="140" spans="1:14" ht="50" x14ac:dyDescent="0.35">
      <c r="A140" s="7"/>
      <c r="B140" s="6" t="s">
        <v>11</v>
      </c>
      <c r="C140" s="22" t="s">
        <v>20</v>
      </c>
      <c r="D140" s="83"/>
      <c r="E140" s="5"/>
      <c r="F140" s="27"/>
      <c r="G140" s="46"/>
      <c r="H140" s="35"/>
      <c r="I140" s="29"/>
      <c r="J140" s="36"/>
      <c r="K140" s="36"/>
      <c r="L140" s="67"/>
      <c r="M140" s="67"/>
      <c r="N140" s="34"/>
    </row>
    <row r="141" spans="1:14" x14ac:dyDescent="0.35">
      <c r="A141" s="7"/>
      <c r="B141" s="6"/>
      <c r="C141" s="22"/>
      <c r="D141" s="83"/>
      <c r="E141" s="5"/>
      <c r="F141" s="27"/>
      <c r="G141" s="46">
        <f>I138</f>
        <v>257.60090000000002</v>
      </c>
      <c r="H141" s="35">
        <v>0.02</v>
      </c>
      <c r="I141" s="29">
        <f>G141*H141</f>
        <v>5.1520180000000009</v>
      </c>
      <c r="J141" s="36"/>
      <c r="K141" s="36"/>
      <c r="L141" s="67"/>
      <c r="M141" s="67"/>
      <c r="N141" s="34"/>
    </row>
    <row r="142" spans="1:14" x14ac:dyDescent="0.35">
      <c r="A142" s="7"/>
      <c r="B142" s="6"/>
      <c r="C142" s="23" t="s">
        <v>10</v>
      </c>
      <c r="D142" s="83"/>
      <c r="E142" s="5"/>
      <c r="F142" s="27"/>
      <c r="G142" s="46"/>
      <c r="H142" s="35"/>
      <c r="I142" s="31">
        <f>SUM(I141)</f>
        <v>5.1520180000000009</v>
      </c>
      <c r="J142" s="36">
        <v>87.6</v>
      </c>
      <c r="K142" s="36">
        <f>I142*J142</f>
        <v>451.31677680000007</v>
      </c>
      <c r="L142" s="67"/>
      <c r="M142" s="67"/>
      <c r="N142" s="34"/>
    </row>
    <row r="143" spans="1:14" x14ac:dyDescent="0.35">
      <c r="A143" s="7"/>
      <c r="B143" s="6"/>
      <c r="C143" s="23"/>
      <c r="D143" s="83"/>
      <c r="E143" s="5"/>
      <c r="F143" s="27"/>
      <c r="G143" s="46"/>
      <c r="H143" s="35"/>
      <c r="I143" s="29"/>
      <c r="J143" s="36"/>
      <c r="K143" s="36"/>
      <c r="L143" s="67"/>
      <c r="M143" s="67"/>
      <c r="N143" s="34"/>
    </row>
    <row r="144" spans="1:14" ht="68" customHeight="1" x14ac:dyDescent="0.35">
      <c r="A144" s="115"/>
      <c r="B144" s="116" t="s">
        <v>15</v>
      </c>
      <c r="C144" s="22" t="s">
        <v>23</v>
      </c>
      <c r="D144" s="83"/>
      <c r="E144" s="5"/>
      <c r="F144" s="27"/>
      <c r="G144" s="46"/>
      <c r="H144" s="35"/>
      <c r="I144" s="29"/>
      <c r="J144" s="36"/>
      <c r="K144" s="36"/>
      <c r="L144" s="67"/>
      <c r="M144" s="67"/>
      <c r="N144" s="34"/>
    </row>
    <row r="145" spans="1:14" x14ac:dyDescent="0.35">
      <c r="A145" s="115"/>
      <c r="B145" s="116"/>
      <c r="C145" s="22"/>
      <c r="D145" s="83"/>
      <c r="E145" s="5"/>
      <c r="F145" s="27"/>
      <c r="G145" s="46">
        <f>I142</f>
        <v>5.1520180000000009</v>
      </c>
      <c r="H145" s="68">
        <v>1.5</v>
      </c>
      <c r="I145" s="29">
        <f>G145*H145</f>
        <v>7.7280270000000009</v>
      </c>
      <c r="J145" s="36"/>
      <c r="K145" s="36"/>
      <c r="L145" s="67"/>
      <c r="M145" s="67"/>
      <c r="N145" s="34"/>
    </row>
    <row r="146" spans="1:14" x14ac:dyDescent="0.35">
      <c r="A146" s="115"/>
      <c r="B146" s="116"/>
      <c r="C146" s="4" t="s">
        <v>18</v>
      </c>
      <c r="D146" s="83"/>
      <c r="E146" s="5"/>
      <c r="F146" s="27"/>
      <c r="G146" s="46"/>
      <c r="H146" s="35"/>
      <c r="I146" s="29">
        <f>I145</f>
        <v>7.7280270000000009</v>
      </c>
      <c r="J146" s="36">
        <v>16.59</v>
      </c>
      <c r="K146" s="36">
        <f>I146*J146</f>
        <v>128.20796793000002</v>
      </c>
      <c r="L146" s="67"/>
      <c r="M146" s="67"/>
      <c r="N146" s="34"/>
    </row>
    <row r="147" spans="1:14" x14ac:dyDescent="0.35">
      <c r="A147" s="115"/>
      <c r="B147" s="116"/>
      <c r="C147" s="4"/>
      <c r="D147" s="83"/>
      <c r="E147" s="5"/>
      <c r="F147" s="27"/>
      <c r="G147" s="46"/>
      <c r="H147" s="35"/>
      <c r="I147" s="29"/>
      <c r="J147" s="36"/>
      <c r="K147" s="36"/>
      <c r="L147" s="67"/>
      <c r="M147" s="67"/>
      <c r="N147" s="34"/>
    </row>
    <row r="148" spans="1:14" s="34" customFormat="1" ht="52" x14ac:dyDescent="0.35">
      <c r="A148" s="124"/>
      <c r="B148" s="123" t="s">
        <v>64</v>
      </c>
      <c r="C148" s="100" t="s">
        <v>65</v>
      </c>
      <c r="D148" s="84"/>
      <c r="E148" s="62"/>
      <c r="F148" s="35"/>
      <c r="G148" s="58"/>
      <c r="H148" s="35"/>
      <c r="I148" s="29"/>
      <c r="J148" s="36"/>
      <c r="K148" s="36"/>
      <c r="L148" s="67"/>
      <c r="M148" s="67"/>
    </row>
    <row r="149" spans="1:14" x14ac:dyDescent="0.35">
      <c r="A149" s="115"/>
      <c r="B149" s="117"/>
      <c r="C149" s="94" t="s">
        <v>2</v>
      </c>
      <c r="D149" s="62"/>
      <c r="E149" s="56"/>
      <c r="F149" s="35"/>
      <c r="G149" s="58"/>
      <c r="H149" s="35"/>
      <c r="I149" s="29"/>
      <c r="J149" s="36"/>
      <c r="K149" s="36"/>
      <c r="L149" s="67"/>
      <c r="M149" s="67"/>
    </row>
    <row r="150" spans="1:14" x14ac:dyDescent="0.35">
      <c r="A150" s="7"/>
      <c r="B150" s="114"/>
      <c r="C150" s="121" t="s">
        <v>27</v>
      </c>
      <c r="D150" s="62"/>
      <c r="E150" s="29">
        <f>65.3+18+9+42+65.34+29.66+5.8+20.12+14.39+1.7+1.18+1.68+1.14+1.69+1+1.52+0.9+28.7+8.25</f>
        <v>317.36999999999995</v>
      </c>
      <c r="F150" s="35"/>
      <c r="G150" s="58"/>
      <c r="H150" s="35"/>
      <c r="I150" s="29">
        <f>E150</f>
        <v>317.36999999999995</v>
      </c>
      <c r="J150" s="36"/>
      <c r="K150" s="36"/>
      <c r="L150" s="67"/>
      <c r="M150" s="67"/>
    </row>
    <row r="151" spans="1:14" x14ac:dyDescent="0.35">
      <c r="A151" s="7"/>
      <c r="B151" s="114"/>
      <c r="C151" s="95" t="s">
        <v>28</v>
      </c>
      <c r="D151" s="84"/>
      <c r="E151" s="62">
        <f>13.74+23.75+69.24+7.57+3.76+2.5+3.25+4.8+3.5+ 2+2.3+4.3+2.3+4.3+2.3+7+19+6.9</f>
        <v>182.51000000000005</v>
      </c>
      <c r="F151" s="35"/>
      <c r="G151" s="58"/>
      <c r="H151" s="35"/>
      <c r="I151" s="29">
        <f>E151</f>
        <v>182.51000000000005</v>
      </c>
      <c r="J151" s="36"/>
      <c r="K151" s="36"/>
      <c r="L151" s="67"/>
      <c r="M151" s="67"/>
    </row>
    <row r="152" spans="1:14" x14ac:dyDescent="0.35">
      <c r="A152" s="7"/>
      <c r="B152" s="114"/>
      <c r="C152" s="39" t="s">
        <v>66</v>
      </c>
      <c r="D152" s="84"/>
      <c r="E152" s="62"/>
      <c r="F152" s="35"/>
      <c r="G152" s="58"/>
      <c r="H152" s="35"/>
      <c r="I152" s="29">
        <f>SUM(I150:I151)</f>
        <v>499.88</v>
      </c>
      <c r="J152" s="36"/>
      <c r="K152" s="36"/>
      <c r="L152" s="67"/>
      <c r="M152" s="67"/>
    </row>
    <row r="153" spans="1:14" x14ac:dyDescent="0.35">
      <c r="A153" s="7"/>
      <c r="B153" s="114"/>
      <c r="C153" s="63"/>
      <c r="D153" s="83"/>
      <c r="E153" s="5"/>
      <c r="F153" s="27"/>
      <c r="G153" s="46"/>
      <c r="H153" s="35"/>
      <c r="I153" s="29"/>
      <c r="J153" s="36"/>
      <c r="K153" s="36"/>
      <c r="L153" s="67"/>
      <c r="M153" s="67"/>
    </row>
    <row r="154" spans="1:14" ht="50" x14ac:dyDescent="0.35">
      <c r="A154" s="7"/>
      <c r="B154" s="6" t="s">
        <v>11</v>
      </c>
      <c r="C154" s="22" t="s">
        <v>20</v>
      </c>
      <c r="D154" s="83"/>
      <c r="E154" s="5"/>
      <c r="F154" s="27"/>
      <c r="G154" s="46"/>
      <c r="H154" s="35"/>
      <c r="I154" s="29"/>
      <c r="J154" s="36"/>
      <c r="K154" s="36"/>
      <c r="L154" s="67"/>
      <c r="M154" s="67"/>
    </row>
    <row r="155" spans="1:14" x14ac:dyDescent="0.35">
      <c r="A155" s="7"/>
      <c r="B155" s="6"/>
      <c r="C155" s="22"/>
      <c r="D155" s="83"/>
      <c r="E155" s="5"/>
      <c r="F155" s="27"/>
      <c r="G155" s="46">
        <f>I152</f>
        <v>499.88</v>
      </c>
      <c r="H155" s="35">
        <v>0.02</v>
      </c>
      <c r="I155" s="29">
        <f>G155*H155</f>
        <v>9.9976000000000003</v>
      </c>
      <c r="J155" s="36"/>
      <c r="K155" s="36"/>
      <c r="L155" s="67"/>
      <c r="M155" s="67"/>
    </row>
    <row r="156" spans="1:14" x14ac:dyDescent="0.35">
      <c r="A156" s="7"/>
      <c r="B156" s="6"/>
      <c r="C156" s="23" t="s">
        <v>10</v>
      </c>
      <c r="D156" s="83"/>
      <c r="E156" s="5"/>
      <c r="F156" s="27"/>
      <c r="G156" s="46"/>
      <c r="H156" s="35"/>
      <c r="I156" s="31">
        <f>SUM(I155)</f>
        <v>9.9976000000000003</v>
      </c>
      <c r="J156" s="36">
        <v>87.6</v>
      </c>
      <c r="K156" s="36">
        <f>I156*J156</f>
        <v>875.78976</v>
      </c>
      <c r="L156" s="67"/>
      <c r="M156" s="67"/>
    </row>
    <row r="157" spans="1:14" x14ac:dyDescent="0.35">
      <c r="A157" s="7"/>
      <c r="B157" s="6"/>
      <c r="C157" s="23"/>
      <c r="D157" s="83"/>
      <c r="E157" s="5"/>
      <c r="F157" s="27"/>
      <c r="G157" s="46"/>
      <c r="H157" s="35"/>
      <c r="I157" s="29"/>
      <c r="J157" s="36"/>
      <c r="K157" s="36"/>
      <c r="L157" s="67"/>
      <c r="M157" s="67"/>
    </row>
    <row r="158" spans="1:14" ht="60" x14ac:dyDescent="0.35">
      <c r="A158" s="7"/>
      <c r="B158" s="116" t="s">
        <v>15</v>
      </c>
      <c r="C158" s="22" t="s">
        <v>23</v>
      </c>
      <c r="D158" s="83"/>
      <c r="E158" s="5"/>
      <c r="F158" s="27"/>
      <c r="G158" s="46"/>
      <c r="H158" s="35"/>
      <c r="I158" s="29"/>
      <c r="J158" s="36"/>
      <c r="K158" s="36"/>
      <c r="L158" s="67"/>
      <c r="M158" s="67"/>
    </row>
    <row r="159" spans="1:14" x14ac:dyDescent="0.35">
      <c r="A159" s="7"/>
      <c r="B159" s="116"/>
      <c r="C159" s="22"/>
      <c r="D159" s="83"/>
      <c r="E159" s="5"/>
      <c r="F159" s="27"/>
      <c r="G159" s="46">
        <f>I156</f>
        <v>9.9976000000000003</v>
      </c>
      <c r="H159" s="68">
        <v>1.5</v>
      </c>
      <c r="I159" s="29">
        <f>G159*H159</f>
        <v>14.996400000000001</v>
      </c>
      <c r="J159" s="36"/>
      <c r="K159" s="36"/>
      <c r="L159" s="67"/>
      <c r="M159" s="67"/>
    </row>
    <row r="160" spans="1:14" x14ac:dyDescent="0.35">
      <c r="A160" s="7"/>
      <c r="B160" s="116"/>
      <c r="C160" s="4" t="s">
        <v>18</v>
      </c>
      <c r="D160" s="83"/>
      <c r="E160" s="5"/>
      <c r="F160" s="27"/>
      <c r="G160" s="46"/>
      <c r="H160" s="35"/>
      <c r="I160" s="29">
        <f>I159</f>
        <v>14.996400000000001</v>
      </c>
      <c r="J160" s="36">
        <v>16.59</v>
      </c>
      <c r="K160" s="36">
        <f>I160*J160</f>
        <v>248.79027600000001</v>
      </c>
      <c r="L160" s="67"/>
      <c r="M160" s="67"/>
    </row>
    <row r="161" spans="1:13" ht="80" x14ac:dyDescent="0.35">
      <c r="A161" s="60"/>
      <c r="B161" s="59" t="s">
        <v>13</v>
      </c>
      <c r="C161" s="50" t="s">
        <v>60</v>
      </c>
      <c r="D161" s="83"/>
      <c r="E161" s="5"/>
      <c r="F161" s="27"/>
      <c r="G161" s="46"/>
      <c r="H161" s="35"/>
      <c r="I161" s="29"/>
      <c r="J161" s="36"/>
      <c r="K161" s="36"/>
      <c r="L161" s="67"/>
      <c r="M161" s="67"/>
    </row>
    <row r="162" spans="1:13" x14ac:dyDescent="0.35">
      <c r="A162" s="7"/>
      <c r="B162" s="3"/>
      <c r="C162" s="40" t="s">
        <v>2</v>
      </c>
      <c r="D162" s="83"/>
      <c r="E162" s="5"/>
      <c r="F162" s="27"/>
      <c r="G162" s="46"/>
      <c r="H162" s="35"/>
      <c r="I162" s="29"/>
      <c r="J162" s="36"/>
      <c r="K162" s="36"/>
      <c r="L162" s="67"/>
      <c r="M162" s="67"/>
    </row>
    <row r="163" spans="1:13" x14ac:dyDescent="0.35">
      <c r="A163" s="7"/>
      <c r="B163" s="3"/>
      <c r="C163" s="20" t="s">
        <v>27</v>
      </c>
      <c r="D163" s="83"/>
      <c r="E163" s="62">
        <f>((0.9*6)+(0.8*10)+(0.75*9)+(0.65*18)+(0.7*9)+1)</f>
        <v>39.15</v>
      </c>
      <c r="F163" s="27"/>
      <c r="G163" s="46"/>
      <c r="H163" s="57">
        <v>2.1</v>
      </c>
      <c r="I163" s="29">
        <f>E163*H163</f>
        <v>82.215000000000003</v>
      </c>
      <c r="J163" s="36"/>
      <c r="K163" s="36"/>
      <c r="L163" s="67"/>
      <c r="M163" s="67"/>
    </row>
    <row r="164" spans="1:13" x14ac:dyDescent="0.35">
      <c r="A164" s="7"/>
      <c r="B164" s="3"/>
      <c r="C164" s="20" t="s">
        <v>28</v>
      </c>
      <c r="D164" s="83"/>
      <c r="E164" s="5">
        <f>(0.8*16)+(0.6*11)+1.4</f>
        <v>20.799999999999997</v>
      </c>
      <c r="F164" s="27"/>
      <c r="G164" s="46"/>
      <c r="H164" s="57">
        <v>2.1</v>
      </c>
      <c r="I164" s="29">
        <f>E164*H164</f>
        <v>43.679999999999993</v>
      </c>
      <c r="J164" s="36"/>
      <c r="K164" s="36"/>
      <c r="L164" s="67"/>
      <c r="M164" s="67"/>
    </row>
    <row r="165" spans="1:13" x14ac:dyDescent="0.35">
      <c r="A165" s="7"/>
      <c r="B165" s="3"/>
      <c r="C165" s="23" t="s">
        <v>12</v>
      </c>
      <c r="D165" s="83"/>
      <c r="E165" s="5"/>
      <c r="F165" s="27"/>
      <c r="G165" s="46"/>
      <c r="H165" s="35"/>
      <c r="I165" s="29">
        <f>SUM(I163:I164)</f>
        <v>125.895</v>
      </c>
      <c r="J165" s="36">
        <v>28.199000000000002</v>
      </c>
      <c r="K165" s="36">
        <f>I165*J165</f>
        <v>3550.1131049999999</v>
      </c>
      <c r="L165" s="67"/>
      <c r="M165" s="67"/>
    </row>
    <row r="166" spans="1:13" x14ac:dyDescent="0.35">
      <c r="A166" s="7"/>
      <c r="B166" s="3"/>
      <c r="C166" s="4"/>
      <c r="D166" s="83"/>
      <c r="E166" s="5"/>
      <c r="F166" s="27"/>
      <c r="G166" s="46"/>
      <c r="H166" s="35"/>
      <c r="I166" s="29"/>
      <c r="J166" s="36"/>
      <c r="K166" s="36"/>
      <c r="L166" s="67"/>
      <c r="M166" s="67"/>
    </row>
    <row r="167" spans="1:13" ht="50" x14ac:dyDescent="0.35">
      <c r="A167" s="7"/>
      <c r="B167" s="3" t="s">
        <v>11</v>
      </c>
      <c r="C167" s="22" t="s">
        <v>20</v>
      </c>
      <c r="D167" s="83"/>
      <c r="E167" s="5"/>
      <c r="F167" s="27"/>
      <c r="G167" s="46"/>
      <c r="H167" s="35"/>
      <c r="I167" s="29"/>
      <c r="J167" s="36"/>
      <c r="K167" s="36"/>
      <c r="L167" s="67"/>
      <c r="M167" s="67"/>
    </row>
    <row r="168" spans="1:13" x14ac:dyDescent="0.35">
      <c r="A168" s="7"/>
      <c r="B168" s="3"/>
      <c r="C168" s="22"/>
      <c r="D168" s="83"/>
      <c r="E168" s="5"/>
      <c r="F168" s="27"/>
      <c r="G168" s="46">
        <f>I165</f>
        <v>125.895</v>
      </c>
      <c r="H168" s="35">
        <v>0.05</v>
      </c>
      <c r="I168" s="29">
        <f>G168*H168</f>
        <v>6.2947500000000005</v>
      </c>
      <c r="J168" s="36"/>
      <c r="K168" s="36"/>
      <c r="L168" s="67"/>
      <c r="M168" s="67"/>
    </row>
    <row r="169" spans="1:13" x14ac:dyDescent="0.35">
      <c r="A169" s="7"/>
      <c r="B169" s="3"/>
      <c r="C169" s="23" t="s">
        <v>10</v>
      </c>
      <c r="D169" s="83"/>
      <c r="E169" s="5"/>
      <c r="F169" s="27"/>
      <c r="G169" s="46"/>
      <c r="H169" s="35"/>
      <c r="I169" s="29">
        <f>I168</f>
        <v>6.2947500000000005</v>
      </c>
      <c r="J169" s="36">
        <v>87.6</v>
      </c>
      <c r="K169" s="36">
        <f>I169*J169</f>
        <v>551.42010000000005</v>
      </c>
      <c r="L169" s="67"/>
      <c r="M169" s="67"/>
    </row>
    <row r="170" spans="1:13" x14ac:dyDescent="0.35">
      <c r="A170" s="7"/>
      <c r="B170" s="3"/>
      <c r="C170" s="4"/>
      <c r="D170" s="83"/>
      <c r="E170" s="5"/>
      <c r="F170" s="27"/>
      <c r="G170" s="46"/>
      <c r="H170" s="35"/>
      <c r="I170" s="29"/>
      <c r="J170" s="36"/>
      <c r="K170" s="36"/>
      <c r="L170" s="67"/>
      <c r="M170" s="67"/>
    </row>
    <row r="171" spans="1:13" ht="50" x14ac:dyDescent="0.35">
      <c r="A171" s="7"/>
      <c r="B171" s="3" t="s">
        <v>16</v>
      </c>
      <c r="C171" s="19" t="s">
        <v>56</v>
      </c>
      <c r="D171" s="84"/>
      <c r="E171" s="62"/>
      <c r="F171" s="35"/>
      <c r="G171" s="58"/>
      <c r="H171" s="35"/>
      <c r="I171" s="29"/>
      <c r="J171" s="36"/>
      <c r="K171" s="36"/>
      <c r="L171" s="67"/>
      <c r="M171" s="67"/>
    </row>
    <row r="172" spans="1:13" x14ac:dyDescent="0.35">
      <c r="A172" s="7"/>
      <c r="B172" s="66"/>
      <c r="C172" s="98"/>
      <c r="D172" s="84"/>
      <c r="E172" s="62"/>
      <c r="F172" s="35"/>
      <c r="G172" s="58">
        <f>G168</f>
        <v>125.895</v>
      </c>
      <c r="H172" s="35">
        <v>0.02</v>
      </c>
      <c r="I172" s="29">
        <f>G172*H172</f>
        <v>2.5179</v>
      </c>
      <c r="J172" s="36"/>
      <c r="K172" s="36"/>
      <c r="L172" s="67"/>
      <c r="M172" s="67"/>
    </row>
    <row r="173" spans="1:13" x14ac:dyDescent="0.35">
      <c r="A173" s="7"/>
      <c r="B173" s="43"/>
      <c r="C173" s="39" t="s">
        <v>18</v>
      </c>
      <c r="D173" s="84"/>
      <c r="E173" s="62"/>
      <c r="F173" s="35"/>
      <c r="G173" s="58"/>
      <c r="H173" s="35"/>
      <c r="I173" s="29">
        <f>I172</f>
        <v>2.5179</v>
      </c>
      <c r="J173" s="36">
        <v>106.26</v>
      </c>
      <c r="K173" s="36">
        <f>I173*J173</f>
        <v>267.552054</v>
      </c>
      <c r="L173" s="67"/>
      <c r="M173" s="67"/>
    </row>
    <row r="174" spans="1:13" s="34" customFormat="1" ht="130" x14ac:dyDescent="0.35">
      <c r="A174" s="61"/>
      <c r="B174" s="123" t="s">
        <v>70</v>
      </c>
      <c r="C174" s="123" t="s">
        <v>71</v>
      </c>
      <c r="D174" s="84"/>
      <c r="E174" s="62"/>
      <c r="F174" s="35"/>
      <c r="G174" s="58"/>
      <c r="H174" s="35"/>
      <c r="I174" s="29"/>
      <c r="J174" s="36"/>
      <c r="K174" s="36"/>
      <c r="L174" s="67"/>
      <c r="M174" s="67"/>
    </row>
    <row r="175" spans="1:13" x14ac:dyDescent="0.35">
      <c r="A175" s="7"/>
      <c r="B175" s="43"/>
      <c r="C175" s="94" t="s">
        <v>2</v>
      </c>
      <c r="D175" s="84"/>
      <c r="E175" s="62"/>
      <c r="F175" s="35"/>
      <c r="G175" s="58"/>
      <c r="H175" s="35"/>
      <c r="I175" s="29"/>
      <c r="J175" s="36"/>
      <c r="K175" s="36"/>
      <c r="L175" s="67"/>
      <c r="M175" s="67"/>
    </row>
    <row r="176" spans="1:13" x14ac:dyDescent="0.35">
      <c r="A176" s="7"/>
      <c r="B176" s="43"/>
      <c r="C176" s="121" t="s">
        <v>27</v>
      </c>
      <c r="D176" s="84"/>
      <c r="E176" s="62"/>
      <c r="F176" s="29">
        <v>0.9</v>
      </c>
      <c r="G176" s="58"/>
      <c r="H176" s="58">
        <v>2.1</v>
      </c>
      <c r="I176" s="29">
        <v>1</v>
      </c>
      <c r="J176" s="36"/>
      <c r="K176" s="36"/>
      <c r="L176" s="67"/>
      <c r="M176" s="67"/>
    </row>
    <row r="177" spans="1:13" x14ac:dyDescent="0.35">
      <c r="A177" s="7"/>
      <c r="B177" s="43"/>
      <c r="C177" s="95" t="s">
        <v>28</v>
      </c>
      <c r="D177" s="84"/>
      <c r="E177" s="62"/>
      <c r="F177" s="29">
        <v>0.9</v>
      </c>
      <c r="G177" s="58"/>
      <c r="H177" s="58">
        <v>2.1</v>
      </c>
      <c r="I177" s="29">
        <v>1</v>
      </c>
      <c r="J177" s="36"/>
      <c r="K177" s="36"/>
      <c r="L177" s="67"/>
      <c r="M177" s="67"/>
    </row>
    <row r="178" spans="1:13" x14ac:dyDescent="0.35">
      <c r="A178" s="7"/>
      <c r="B178" s="43"/>
      <c r="C178" s="39" t="s">
        <v>72</v>
      </c>
      <c r="D178" s="84"/>
      <c r="E178" s="62"/>
      <c r="F178" s="29"/>
      <c r="G178" s="58"/>
      <c r="H178" s="58"/>
      <c r="I178" s="29">
        <f>SUM(I176:I177)</f>
        <v>2</v>
      </c>
      <c r="J178" s="36"/>
      <c r="K178" s="36"/>
      <c r="L178" s="67"/>
      <c r="M178" s="67"/>
    </row>
    <row r="179" spans="1:13" x14ac:dyDescent="0.35">
      <c r="A179" s="7"/>
      <c r="B179" s="43"/>
      <c r="C179" s="39"/>
      <c r="D179" s="84"/>
      <c r="E179" s="62"/>
      <c r="F179" s="29"/>
      <c r="G179" s="58"/>
      <c r="H179" s="58"/>
      <c r="I179" s="29"/>
      <c r="J179" s="36"/>
      <c r="K179" s="36"/>
      <c r="L179" s="67"/>
      <c r="M179" s="67"/>
    </row>
    <row r="180" spans="1:13" ht="50" x14ac:dyDescent="0.35">
      <c r="A180" s="7"/>
      <c r="B180" s="3" t="s">
        <v>11</v>
      </c>
      <c r="C180" s="22" t="s">
        <v>20</v>
      </c>
      <c r="D180" s="83"/>
      <c r="E180" s="5"/>
      <c r="F180" s="27"/>
      <c r="G180" s="46"/>
      <c r="H180" s="35"/>
      <c r="I180" s="29"/>
      <c r="J180" s="36"/>
      <c r="K180" s="36"/>
      <c r="L180" s="67"/>
      <c r="M180" s="67"/>
    </row>
    <row r="181" spans="1:13" x14ac:dyDescent="0.35">
      <c r="A181" s="7"/>
      <c r="B181" s="3"/>
      <c r="C181" s="22"/>
      <c r="D181" s="83"/>
      <c r="E181" s="5"/>
      <c r="F181" s="27"/>
      <c r="G181" s="46">
        <f>(F176*H176)*2</f>
        <v>3.7800000000000002</v>
      </c>
      <c r="H181" s="35">
        <v>0.15</v>
      </c>
      <c r="I181" s="29">
        <f>G181*H181</f>
        <v>0.56700000000000006</v>
      </c>
      <c r="J181" s="36"/>
      <c r="K181" s="36"/>
      <c r="L181" s="67"/>
      <c r="M181" s="67"/>
    </row>
    <row r="182" spans="1:13" x14ac:dyDescent="0.35">
      <c r="A182" s="7"/>
      <c r="B182" s="3"/>
      <c r="C182" s="23" t="s">
        <v>10</v>
      </c>
      <c r="D182" s="83"/>
      <c r="E182" s="5"/>
      <c r="F182" s="27"/>
      <c r="G182" s="46"/>
      <c r="H182" s="35"/>
      <c r="I182" s="29">
        <f>I181</f>
        <v>0.56700000000000006</v>
      </c>
      <c r="J182" s="36">
        <v>87.6</v>
      </c>
      <c r="K182" s="36">
        <f>I182*J182</f>
        <v>49.669200000000004</v>
      </c>
      <c r="L182" s="67"/>
      <c r="M182" s="67"/>
    </row>
    <row r="183" spans="1:13" x14ac:dyDescent="0.35">
      <c r="A183" s="7"/>
      <c r="B183" s="3"/>
      <c r="C183" s="4"/>
      <c r="D183" s="83"/>
      <c r="E183" s="5"/>
      <c r="F183" s="27"/>
      <c r="G183" s="46"/>
      <c r="H183" s="35"/>
      <c r="I183" s="29"/>
      <c r="J183" s="36"/>
      <c r="K183" s="36"/>
      <c r="L183" s="67"/>
      <c r="M183" s="67"/>
    </row>
    <row r="184" spans="1:13" ht="50" x14ac:dyDescent="0.35">
      <c r="A184" s="7"/>
      <c r="B184" s="43" t="s">
        <v>57</v>
      </c>
      <c r="C184" s="37" t="s">
        <v>73</v>
      </c>
      <c r="D184" s="83"/>
      <c r="E184" s="5"/>
      <c r="F184" s="27"/>
      <c r="G184" s="46"/>
      <c r="H184" s="35"/>
      <c r="I184" s="29"/>
      <c r="J184" s="36"/>
      <c r="K184" s="36"/>
      <c r="L184" s="67"/>
      <c r="M184" s="67"/>
    </row>
    <row r="185" spans="1:13" s="34" customFormat="1" x14ac:dyDescent="0.35">
      <c r="A185" s="61"/>
      <c r="B185" s="43"/>
      <c r="C185" s="37"/>
      <c r="D185" s="84"/>
      <c r="E185" s="62"/>
      <c r="F185" s="35"/>
      <c r="G185" s="58">
        <f>G181</f>
        <v>3.7800000000000002</v>
      </c>
      <c r="H185" s="29">
        <v>3.6999999999999998E-2</v>
      </c>
      <c r="I185" s="29">
        <f>G185*H185</f>
        <v>0.13986000000000001</v>
      </c>
      <c r="J185" s="36"/>
      <c r="K185" s="36"/>
      <c r="L185" s="67"/>
      <c r="M185" s="67"/>
    </row>
    <row r="186" spans="1:13" s="34" customFormat="1" x14ac:dyDescent="0.35">
      <c r="A186" s="61"/>
      <c r="B186" s="43"/>
      <c r="C186" s="44" t="s">
        <v>18</v>
      </c>
      <c r="D186" s="84"/>
      <c r="E186" s="62"/>
      <c r="F186" s="35"/>
      <c r="G186" s="58"/>
      <c r="H186" s="35"/>
      <c r="I186" s="58">
        <f>I185</f>
        <v>0.13986000000000001</v>
      </c>
      <c r="J186" s="36">
        <v>15.93</v>
      </c>
      <c r="K186" s="36">
        <f>I186*J186</f>
        <v>2.2279698000000003</v>
      </c>
      <c r="L186" s="67"/>
      <c r="M186" s="67"/>
    </row>
    <row r="187" spans="1:13" x14ac:dyDescent="0.35">
      <c r="A187" s="7"/>
      <c r="B187" s="3"/>
      <c r="C187" s="23"/>
      <c r="D187" s="83"/>
      <c r="E187" s="5"/>
      <c r="F187" s="27"/>
      <c r="G187" s="46"/>
      <c r="H187" s="35"/>
      <c r="I187" s="29"/>
      <c r="J187" s="36"/>
      <c r="K187" s="36"/>
      <c r="L187" s="67"/>
      <c r="M187" s="67"/>
    </row>
    <row r="188" spans="1:13" ht="106.5" customHeight="1" x14ac:dyDescent="0.35">
      <c r="A188" s="7"/>
      <c r="B188" s="89" t="s">
        <v>31</v>
      </c>
      <c r="C188" s="90" t="s">
        <v>59</v>
      </c>
      <c r="D188" s="83"/>
      <c r="E188" s="5"/>
      <c r="F188" s="27"/>
      <c r="G188" s="46"/>
      <c r="H188" s="35"/>
      <c r="I188" s="29"/>
      <c r="J188" s="36"/>
      <c r="K188" s="36"/>
      <c r="L188" s="67"/>
      <c r="M188" s="67"/>
    </row>
    <row r="189" spans="1:13" x14ac:dyDescent="0.35">
      <c r="A189" s="7"/>
      <c r="B189" s="3"/>
      <c r="C189" s="40" t="s">
        <v>2</v>
      </c>
      <c r="D189" s="83"/>
      <c r="E189" s="5"/>
      <c r="F189" s="27"/>
      <c r="G189" s="46"/>
      <c r="H189" s="35"/>
      <c r="I189" s="29"/>
      <c r="J189" s="36"/>
      <c r="K189" s="36"/>
      <c r="L189" s="67"/>
      <c r="M189" s="67"/>
    </row>
    <row r="190" spans="1:13" x14ac:dyDescent="0.35">
      <c r="A190" s="7"/>
      <c r="B190" s="3"/>
      <c r="C190" s="20" t="s">
        <v>27</v>
      </c>
      <c r="D190" s="83"/>
      <c r="E190" s="5">
        <f>((0.8*5)+(1.2*3)+1.62+0.6+(0.9*2))</f>
        <v>11.62</v>
      </c>
      <c r="F190" s="27"/>
      <c r="G190" s="46"/>
      <c r="H190" s="57">
        <v>1.2</v>
      </c>
      <c r="I190" s="29">
        <f>E190*H190</f>
        <v>13.943999999999999</v>
      </c>
      <c r="J190" s="36"/>
      <c r="K190" s="36"/>
      <c r="L190" s="67"/>
      <c r="M190" s="67"/>
    </row>
    <row r="191" spans="1:13" x14ac:dyDescent="0.35">
      <c r="A191" s="7"/>
      <c r="B191" s="3"/>
      <c r="C191" s="20" t="s">
        <v>28</v>
      </c>
      <c r="D191" s="83"/>
      <c r="E191" s="5">
        <f>0.6*3</f>
        <v>1.7999999999999998</v>
      </c>
      <c r="F191" s="27"/>
      <c r="G191" s="46"/>
      <c r="H191" s="57">
        <v>1.2</v>
      </c>
      <c r="I191" s="29">
        <f>E191*H191</f>
        <v>2.1599999999999997</v>
      </c>
      <c r="J191" s="36"/>
      <c r="K191" s="36"/>
      <c r="L191" s="67"/>
      <c r="M191" s="67"/>
    </row>
    <row r="192" spans="1:13" x14ac:dyDescent="0.35">
      <c r="A192" s="7"/>
      <c r="B192" s="3"/>
      <c r="C192" s="23" t="s">
        <v>12</v>
      </c>
      <c r="D192" s="83"/>
      <c r="E192" s="5"/>
      <c r="F192" s="27"/>
      <c r="G192" s="46"/>
      <c r="H192" s="35"/>
      <c r="I192" s="29">
        <f>SUM(I190:I191)</f>
        <v>16.103999999999999</v>
      </c>
      <c r="J192" s="36">
        <v>28.199000000000002</v>
      </c>
      <c r="K192" s="36">
        <f>I192*J192</f>
        <v>454.11669599999999</v>
      </c>
      <c r="L192" s="67"/>
      <c r="M192" s="67"/>
    </row>
    <row r="193" spans="1:14" ht="50" x14ac:dyDescent="0.35">
      <c r="A193" s="7"/>
      <c r="B193" s="3" t="s">
        <v>11</v>
      </c>
      <c r="C193" s="22" t="s">
        <v>20</v>
      </c>
      <c r="D193" s="83"/>
      <c r="E193" s="5"/>
      <c r="F193" s="27"/>
      <c r="G193" s="46"/>
      <c r="H193" s="35"/>
      <c r="I193" s="29"/>
      <c r="J193" s="36"/>
      <c r="K193" s="36"/>
      <c r="L193" s="67"/>
      <c r="M193" s="67"/>
    </row>
    <row r="194" spans="1:14" x14ac:dyDescent="0.35">
      <c r="A194" s="7"/>
      <c r="B194" s="3"/>
      <c r="C194" s="22"/>
      <c r="D194" s="83"/>
      <c r="E194" s="5"/>
      <c r="F194" s="27"/>
      <c r="G194" s="46"/>
      <c r="H194" s="35"/>
      <c r="I194" s="29"/>
      <c r="J194" s="36"/>
      <c r="K194" s="36"/>
      <c r="L194" s="67"/>
      <c r="M194" s="67"/>
    </row>
    <row r="195" spans="1:14" x14ac:dyDescent="0.35">
      <c r="A195" s="7"/>
      <c r="B195" s="3"/>
      <c r="C195" s="23" t="s">
        <v>10</v>
      </c>
      <c r="D195" s="83"/>
      <c r="E195" s="5"/>
      <c r="F195" s="27"/>
      <c r="G195" s="46"/>
      <c r="H195" s="35"/>
      <c r="I195" s="29">
        <f>I192*0.8</f>
        <v>12.8832</v>
      </c>
      <c r="J195" s="36">
        <v>87.6</v>
      </c>
      <c r="K195" s="36">
        <f>I195*J195</f>
        <v>1128.5683199999999</v>
      </c>
      <c r="L195" s="67"/>
      <c r="M195" s="67"/>
    </row>
    <row r="196" spans="1:14" x14ac:dyDescent="0.35">
      <c r="A196" s="7"/>
      <c r="B196" s="3"/>
      <c r="C196" s="4"/>
      <c r="D196" s="83"/>
      <c r="E196" s="5"/>
      <c r="F196" s="27"/>
      <c r="G196" s="46"/>
      <c r="H196" s="35"/>
      <c r="I196" s="29"/>
      <c r="J196" s="36"/>
      <c r="K196" s="36"/>
      <c r="L196" s="67"/>
      <c r="M196" s="67"/>
    </row>
    <row r="197" spans="1:14" ht="50" x14ac:dyDescent="0.35">
      <c r="A197" s="7"/>
      <c r="B197" s="66" t="s">
        <v>17</v>
      </c>
      <c r="C197" s="98" t="s">
        <v>24</v>
      </c>
      <c r="D197" s="83"/>
      <c r="E197" s="5"/>
      <c r="F197" s="27"/>
      <c r="G197" s="46"/>
      <c r="H197" s="35"/>
      <c r="I197" s="29"/>
      <c r="J197" s="36"/>
      <c r="K197" s="36"/>
      <c r="L197" s="67"/>
      <c r="M197" s="67"/>
    </row>
    <row r="198" spans="1:14" x14ac:dyDescent="0.35">
      <c r="A198" s="7"/>
      <c r="B198" s="66"/>
      <c r="C198" s="98"/>
      <c r="D198" s="83"/>
      <c r="E198" s="5"/>
      <c r="F198" s="27"/>
      <c r="G198" s="46"/>
      <c r="H198" s="35"/>
      <c r="I198" s="29"/>
      <c r="J198" s="36"/>
      <c r="K198" s="36"/>
      <c r="L198" s="67"/>
      <c r="M198" s="67"/>
    </row>
    <row r="199" spans="1:14" x14ac:dyDescent="0.35">
      <c r="A199" s="7"/>
      <c r="B199" s="43"/>
      <c r="C199" s="39" t="s">
        <v>18</v>
      </c>
      <c r="D199" s="83"/>
      <c r="E199" s="5"/>
      <c r="F199" s="27"/>
      <c r="G199" s="46"/>
      <c r="H199" s="35"/>
      <c r="I199" s="29">
        <f>(I192/1.8)*0.06</f>
        <v>0.53679999999999994</v>
      </c>
      <c r="J199" s="36">
        <v>106.26</v>
      </c>
      <c r="K199" s="36">
        <f>I199*J199</f>
        <v>57.040367999999994</v>
      </c>
      <c r="L199" s="67"/>
      <c r="M199" s="67"/>
    </row>
    <row r="200" spans="1:14" ht="103" customHeight="1" x14ac:dyDescent="0.35">
      <c r="A200" s="61"/>
      <c r="B200" s="43" t="s">
        <v>67</v>
      </c>
      <c r="C200" s="90" t="s">
        <v>68</v>
      </c>
      <c r="D200" s="84"/>
      <c r="E200" s="62"/>
      <c r="F200" s="35"/>
      <c r="G200" s="58"/>
      <c r="H200" s="35"/>
      <c r="I200" s="29"/>
      <c r="J200" s="36"/>
      <c r="K200" s="36"/>
      <c r="L200" s="67"/>
      <c r="M200" s="67"/>
    </row>
    <row r="201" spans="1:14" x14ac:dyDescent="0.35">
      <c r="A201" s="61"/>
      <c r="B201" s="43"/>
      <c r="C201" s="94" t="s">
        <v>2</v>
      </c>
      <c r="D201" s="84"/>
      <c r="E201" s="62"/>
      <c r="F201" s="35"/>
      <c r="G201" s="58"/>
      <c r="H201" s="35"/>
      <c r="I201" s="29"/>
      <c r="J201" s="36"/>
      <c r="K201" s="36"/>
      <c r="L201" s="67"/>
      <c r="M201" s="67"/>
    </row>
    <row r="202" spans="1:14" x14ac:dyDescent="0.35">
      <c r="A202" s="61"/>
      <c r="B202" s="43"/>
      <c r="C202" s="95" t="s">
        <v>27</v>
      </c>
      <c r="D202" s="84"/>
      <c r="E202" s="62"/>
      <c r="F202" s="35"/>
      <c r="G202" s="58">
        <v>3</v>
      </c>
      <c r="H202" s="118">
        <v>20</v>
      </c>
      <c r="I202" s="119">
        <f>G202*H202</f>
        <v>60</v>
      </c>
      <c r="J202" s="36"/>
      <c r="K202" s="36"/>
      <c r="L202" s="67"/>
      <c r="M202" s="120"/>
      <c r="N202" s="47"/>
    </row>
    <row r="203" spans="1:14" x14ac:dyDescent="0.35">
      <c r="A203" s="61"/>
      <c r="B203" s="43"/>
      <c r="C203" s="44" t="s">
        <v>69</v>
      </c>
      <c r="D203" s="84"/>
      <c r="E203" s="62"/>
      <c r="F203" s="35"/>
      <c r="G203" s="58"/>
      <c r="H203" s="35"/>
      <c r="I203" s="29"/>
      <c r="J203" s="36"/>
      <c r="K203" s="36"/>
      <c r="L203" s="67"/>
      <c r="M203" s="120"/>
    </row>
    <row r="204" spans="1:14" x14ac:dyDescent="0.35">
      <c r="A204" s="61"/>
      <c r="B204" s="43"/>
      <c r="C204" s="44"/>
      <c r="D204" s="84"/>
      <c r="E204" s="62"/>
      <c r="F204" s="35"/>
      <c r="G204" s="58"/>
      <c r="H204" s="35"/>
      <c r="I204" s="29"/>
      <c r="J204" s="36"/>
      <c r="K204" s="36"/>
      <c r="L204" s="67"/>
      <c r="M204" s="67"/>
    </row>
    <row r="205" spans="1:14" x14ac:dyDescent="0.35">
      <c r="A205" s="61"/>
      <c r="B205" s="43" t="s">
        <v>48</v>
      </c>
      <c r="C205" s="122" t="s">
        <v>43</v>
      </c>
      <c r="D205" s="84"/>
      <c r="E205" s="62"/>
      <c r="F205" s="35"/>
      <c r="G205" s="58"/>
      <c r="H205" s="35"/>
      <c r="I205" s="29"/>
      <c r="J205" s="36"/>
      <c r="K205" s="36"/>
      <c r="L205" s="67"/>
      <c r="M205" s="67"/>
    </row>
    <row r="206" spans="1:14" ht="60" x14ac:dyDescent="0.35">
      <c r="A206" s="7"/>
      <c r="B206" s="3"/>
      <c r="C206" s="20" t="s">
        <v>47</v>
      </c>
      <c r="D206" s="83"/>
      <c r="E206" s="5"/>
      <c r="F206" s="27"/>
      <c r="G206" s="46"/>
      <c r="H206" s="35"/>
      <c r="I206" s="29"/>
      <c r="J206" s="36"/>
      <c r="K206" s="36"/>
      <c r="L206" s="67"/>
      <c r="M206" s="67"/>
    </row>
    <row r="207" spans="1:14" x14ac:dyDescent="0.35">
      <c r="A207" s="7"/>
      <c r="B207" s="3"/>
      <c r="C207" s="23" t="s">
        <v>42</v>
      </c>
      <c r="D207" s="83"/>
      <c r="E207" s="5"/>
      <c r="F207" s="27"/>
      <c r="G207" s="46"/>
      <c r="H207" s="35"/>
      <c r="I207" s="29"/>
      <c r="J207" s="36"/>
      <c r="K207" s="36"/>
      <c r="L207" s="67"/>
      <c r="M207" s="67"/>
    </row>
    <row r="208" spans="1:14" x14ac:dyDescent="0.35">
      <c r="A208" s="7"/>
      <c r="B208" s="3" t="s">
        <v>48</v>
      </c>
      <c r="C208" s="50" t="s">
        <v>61</v>
      </c>
      <c r="D208" s="83"/>
      <c r="E208" s="5"/>
      <c r="F208" s="27"/>
      <c r="G208" s="46"/>
      <c r="H208" s="35"/>
      <c r="I208" s="29"/>
      <c r="J208" s="36"/>
      <c r="K208" s="36"/>
      <c r="L208" s="67"/>
      <c r="M208" s="67"/>
    </row>
    <row r="209" spans="1:13" ht="50" x14ac:dyDescent="0.35">
      <c r="A209" s="7"/>
      <c r="B209" s="3"/>
      <c r="C209" s="22" t="s">
        <v>44</v>
      </c>
      <c r="D209" s="83"/>
      <c r="E209" s="5"/>
      <c r="F209" s="27"/>
      <c r="G209" s="46"/>
      <c r="H209" s="35"/>
      <c r="I209" s="29"/>
      <c r="J209" s="36"/>
      <c r="K209" s="36"/>
      <c r="L209" s="67"/>
      <c r="M209" s="67"/>
    </row>
    <row r="210" spans="1:13" x14ac:dyDescent="0.35">
      <c r="A210" s="7"/>
      <c r="B210" s="3"/>
      <c r="C210" s="99" t="s">
        <v>42</v>
      </c>
      <c r="D210" s="83"/>
      <c r="E210" s="5"/>
      <c r="F210" s="27"/>
      <c r="G210" s="46"/>
      <c r="H210" s="35"/>
      <c r="I210" s="29"/>
      <c r="J210" s="36"/>
      <c r="K210" s="36"/>
      <c r="L210" s="36"/>
      <c r="M210" s="67"/>
    </row>
    <row r="211" spans="1:13" x14ac:dyDescent="0.35">
      <c r="A211" s="126" t="s">
        <v>19</v>
      </c>
      <c r="B211" s="126"/>
      <c r="C211" s="126"/>
      <c r="D211" s="126"/>
      <c r="E211" s="126"/>
      <c r="F211" s="126"/>
      <c r="G211" s="126"/>
      <c r="H211" s="126"/>
      <c r="I211" s="126"/>
      <c r="J211" s="126"/>
      <c r="K211" s="64" t="e">
        <f>SUM(K43:K210)</f>
        <v>#REF!</v>
      </c>
      <c r="L211" s="65"/>
      <c r="M211" s="73"/>
    </row>
    <row r="212" spans="1:13" x14ac:dyDescent="0.35">
      <c r="A212" s="41"/>
      <c r="B212" s="42"/>
      <c r="C212" s="9"/>
      <c r="D212" s="13"/>
      <c r="E212" s="13"/>
      <c r="F212" s="13"/>
      <c r="G212" s="110"/>
      <c r="H212" s="13"/>
      <c r="I212" s="13"/>
      <c r="J212" s="13"/>
      <c r="K212" s="11"/>
      <c r="L212" s="55"/>
      <c r="M212" s="12"/>
    </row>
    <row r="213" spans="1:13" x14ac:dyDescent="0.35">
      <c r="A213" s="41"/>
      <c r="B213" s="42"/>
      <c r="C213" s="9"/>
      <c r="D213" s="13"/>
      <c r="E213" s="13"/>
      <c r="F213" s="13"/>
      <c r="G213" s="110"/>
      <c r="H213" s="13"/>
      <c r="I213" s="13"/>
      <c r="J213" s="13"/>
      <c r="K213" s="11"/>
      <c r="L213" s="55"/>
      <c r="M213" s="12"/>
    </row>
    <row r="214" spans="1:13" x14ac:dyDescent="0.35">
      <c r="A214" s="41"/>
      <c r="B214" s="42"/>
      <c r="C214" s="9"/>
      <c r="D214" s="13"/>
      <c r="E214" s="13"/>
      <c r="F214" s="13"/>
      <c r="G214" s="110"/>
      <c r="H214" s="13"/>
      <c r="I214" s="13"/>
      <c r="J214" s="13"/>
      <c r="K214" s="11"/>
      <c r="L214" s="55"/>
      <c r="M214" s="12"/>
    </row>
    <row r="215" spans="1:13" x14ac:dyDescent="0.35">
      <c r="A215" s="41"/>
      <c r="B215" s="42"/>
      <c r="C215" s="9"/>
      <c r="D215" s="13"/>
      <c r="E215" s="13"/>
      <c r="F215" s="13"/>
      <c r="G215" s="110"/>
      <c r="H215" s="13"/>
      <c r="I215" s="13"/>
      <c r="J215" s="13"/>
      <c r="K215" s="11"/>
      <c r="L215" s="55"/>
      <c r="M215" s="12"/>
    </row>
    <row r="216" spans="1:13" x14ac:dyDescent="0.35">
      <c r="A216" s="41"/>
      <c r="B216" s="42"/>
      <c r="C216" s="9"/>
      <c r="D216" s="13"/>
      <c r="E216" s="13"/>
      <c r="F216" s="13"/>
      <c r="G216" s="110"/>
      <c r="H216" s="13"/>
      <c r="I216" s="13"/>
      <c r="J216" s="13"/>
      <c r="K216" s="11"/>
      <c r="L216" s="55"/>
      <c r="M216" s="12"/>
    </row>
    <row r="217" spans="1:13" x14ac:dyDescent="0.35">
      <c r="A217" s="41"/>
      <c r="B217" s="42"/>
      <c r="C217" s="9"/>
      <c r="D217" s="13"/>
      <c r="E217" s="13"/>
      <c r="F217" s="13"/>
      <c r="G217" s="110"/>
      <c r="H217" s="13"/>
      <c r="I217" s="13"/>
      <c r="J217" s="13"/>
      <c r="K217" s="11"/>
      <c r="L217" s="55"/>
      <c r="M217" s="12"/>
    </row>
    <row r="218" spans="1:13" x14ac:dyDescent="0.35">
      <c r="A218" s="41"/>
      <c r="B218" s="42"/>
      <c r="C218" s="9"/>
      <c r="D218" s="13"/>
      <c r="E218" s="13"/>
      <c r="F218" s="13"/>
      <c r="G218" s="110"/>
      <c r="H218" s="13"/>
      <c r="I218" s="13"/>
      <c r="J218" s="13"/>
      <c r="K218" s="11"/>
      <c r="L218" s="55"/>
      <c r="M218" s="12"/>
    </row>
    <row r="219" spans="1:13" x14ac:dyDescent="0.35">
      <c r="A219" s="41"/>
      <c r="B219" s="42"/>
      <c r="C219" s="9"/>
      <c r="D219" s="13"/>
      <c r="E219" s="13"/>
      <c r="F219" s="13"/>
      <c r="G219" s="110"/>
      <c r="H219" s="13"/>
      <c r="I219" s="13"/>
      <c r="J219" s="13"/>
      <c r="K219" s="11"/>
      <c r="L219" s="55"/>
      <c r="M219" s="12"/>
    </row>
    <row r="220" spans="1:13" x14ac:dyDescent="0.35">
      <c r="A220" s="41"/>
      <c r="B220" s="42"/>
      <c r="C220" s="9"/>
      <c r="D220" s="13"/>
      <c r="E220" s="13"/>
      <c r="F220" s="13"/>
      <c r="G220" s="110"/>
      <c r="H220" s="13"/>
      <c r="I220" s="13"/>
      <c r="J220" s="13"/>
      <c r="K220" s="11"/>
      <c r="L220" s="55"/>
      <c r="M220" s="12"/>
    </row>
    <row r="221" spans="1:13" x14ac:dyDescent="0.35">
      <c r="A221" s="41"/>
      <c r="B221" s="42"/>
      <c r="C221" s="9"/>
      <c r="D221" s="13"/>
      <c r="E221" s="13"/>
      <c r="F221" s="13"/>
      <c r="G221" s="110"/>
      <c r="H221" s="13"/>
      <c r="I221" s="13"/>
      <c r="J221" s="13"/>
      <c r="K221" s="11"/>
      <c r="L221" s="55"/>
      <c r="M221" s="12"/>
    </row>
    <row r="222" spans="1:13" x14ac:dyDescent="0.35">
      <c r="A222" s="10"/>
      <c r="B222" s="10"/>
      <c r="E222" s="12"/>
      <c r="F222" s="12"/>
      <c r="G222" s="111"/>
      <c r="H222" s="12"/>
      <c r="I222" s="12"/>
      <c r="J222" s="12"/>
      <c r="L222" s="54"/>
      <c r="M222" s="12"/>
    </row>
    <row r="223" spans="1:13" x14ac:dyDescent="0.35">
      <c r="A223" s="10"/>
      <c r="B223" s="10"/>
      <c r="E223" s="12"/>
      <c r="F223" s="12"/>
      <c r="G223" s="111"/>
      <c r="H223" s="12"/>
      <c r="I223" s="12"/>
      <c r="J223" s="12"/>
      <c r="L223" s="54"/>
      <c r="M223" s="12"/>
    </row>
    <row r="224" spans="1:13" x14ac:dyDescent="0.35">
      <c r="A224" s="10"/>
      <c r="B224" s="10"/>
      <c r="E224" s="12"/>
      <c r="F224" s="12"/>
      <c r="G224" s="111"/>
      <c r="H224" s="12"/>
      <c r="I224" s="12"/>
      <c r="J224" s="12"/>
      <c r="L224" s="54"/>
      <c r="M224" s="12"/>
    </row>
    <row r="225" spans="1:13" x14ac:dyDescent="0.35">
      <c r="A225" s="10"/>
      <c r="B225" s="10"/>
      <c r="E225" s="12"/>
      <c r="F225" s="12"/>
      <c r="G225" s="111"/>
      <c r="H225" s="12"/>
      <c r="I225" s="12"/>
      <c r="J225" s="12"/>
      <c r="L225" s="54"/>
      <c r="M225" s="12"/>
    </row>
    <row r="226" spans="1:13" x14ac:dyDescent="0.35">
      <c r="A226" s="10"/>
      <c r="B226" s="10"/>
      <c r="E226" s="12"/>
      <c r="F226" s="12"/>
      <c r="G226" s="111"/>
      <c r="H226" s="12"/>
      <c r="I226" s="12"/>
      <c r="J226" s="12"/>
      <c r="L226" s="54"/>
      <c r="M226" s="12"/>
    </row>
    <row r="227" spans="1:13" x14ac:dyDescent="0.35">
      <c r="A227" s="10"/>
      <c r="B227" s="10"/>
      <c r="E227" s="12"/>
      <c r="F227" s="12"/>
      <c r="G227" s="111"/>
      <c r="H227" s="12"/>
      <c r="I227" s="12"/>
      <c r="J227" s="12"/>
      <c r="L227" s="54"/>
      <c r="M227" s="12"/>
    </row>
    <row r="228" spans="1:13" x14ac:dyDescent="0.35">
      <c r="A228" s="10"/>
      <c r="B228" s="10"/>
      <c r="E228" s="12"/>
      <c r="F228" s="12"/>
      <c r="G228" s="111"/>
      <c r="H228" s="12"/>
      <c r="I228" s="12"/>
      <c r="J228" s="12"/>
      <c r="L228" s="54"/>
      <c r="M228" s="12"/>
    </row>
    <row r="229" spans="1:13" x14ac:dyDescent="0.35">
      <c r="A229" s="10"/>
      <c r="B229" s="10"/>
      <c r="E229" s="12"/>
      <c r="F229" s="12"/>
      <c r="G229" s="111"/>
      <c r="H229" s="12"/>
      <c r="I229" s="12"/>
      <c r="J229" s="12"/>
      <c r="L229" s="54"/>
      <c r="M229" s="12"/>
    </row>
    <row r="230" spans="1:13" x14ac:dyDescent="0.35">
      <c r="A230" s="10"/>
      <c r="B230" s="10"/>
      <c r="E230" s="12"/>
      <c r="F230" s="12"/>
      <c r="G230" s="111"/>
      <c r="H230" s="12"/>
      <c r="I230" s="12"/>
      <c r="J230" s="12"/>
      <c r="L230" s="54"/>
      <c r="M230" s="12"/>
    </row>
    <row r="231" spans="1:13" x14ac:dyDescent="0.35">
      <c r="A231" s="10"/>
      <c r="B231" s="10"/>
      <c r="E231" s="12"/>
      <c r="F231" s="12"/>
      <c r="G231" s="111"/>
      <c r="H231" s="12"/>
      <c r="I231" s="12"/>
      <c r="J231" s="12"/>
      <c r="L231" s="54"/>
      <c r="M231" s="12"/>
    </row>
    <row r="232" spans="1:13" x14ac:dyDescent="0.35">
      <c r="A232" s="10"/>
      <c r="B232" s="10"/>
      <c r="E232" s="12"/>
      <c r="F232" s="12"/>
      <c r="G232" s="111"/>
      <c r="H232" s="12"/>
      <c r="I232" s="12"/>
      <c r="J232" s="12"/>
      <c r="L232" s="54"/>
      <c r="M232" s="12"/>
    </row>
  </sheetData>
  <mergeCells count="8">
    <mergeCell ref="C133:C136"/>
    <mergeCell ref="A211:J211"/>
    <mergeCell ref="D4:H4"/>
    <mergeCell ref="I4:I5"/>
    <mergeCell ref="L4:M4"/>
    <mergeCell ref="C13:C30"/>
    <mergeCell ref="C31:C35"/>
    <mergeCell ref="C46:C55"/>
  </mergeCells>
  <printOptions horizontalCentered="1"/>
  <pageMargins left="0.39370078740157499" right="0.39370078740157499" top="0.78740157480314998" bottom="0.78740157480314998" header="0.511811023622047" footer="0.511811023622047"/>
  <pageSetup paperSize="9" scale="83" fitToHeight="0" orientation="portrait" r:id="rId1"/>
  <headerFooter>
    <oddHeader>&amp;L&amp;G&amp;R&amp;G</oddHeader>
    <oddFooter>&amp;L&amp;A&amp;R&amp;P</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CME Strip-out</vt:lpstr>
      <vt:lpstr>'CME Strip-out'!Print_Area</vt:lpstr>
      <vt:lpstr>'CME Strip-out'!Print_Titles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Riccardo Poliani/ITA</dc:creator>
  <cp:lastModifiedBy>Giulia Fioretti/ITA</cp:lastModifiedBy>
  <cp:lastPrinted>2024-01-30T15:05:40Z</cp:lastPrinted>
  <dcterms:created xsi:type="dcterms:W3CDTF">2023-02-23T15:47:34Z</dcterms:created>
  <dcterms:modified xsi:type="dcterms:W3CDTF">2024-02-02T12:20:47Z</dcterms:modified>
</cp:coreProperties>
</file>